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sescto.sharepoint.com/sites/ENGENHARIAEARQUITETURA/Documentos Compartilhados/9. Licitações/2025 - Reformas Quadras SPP e SPN/1. INTERNO/L2 Sesc Parque Primavera/1. ORÇAMENTO/"/>
    </mc:Choice>
  </mc:AlternateContent>
  <xr:revisionPtr revIDLastSave="1" documentId="13_ncr:1_{D3805877-32C3-466E-BC35-2CE261B1345D}" xr6:coauthVersionLast="47" xr6:coauthVersionMax="47" xr10:uidLastSave="{2964B25F-A570-4B45-A9FF-5F0CDFB283F1}"/>
  <bookViews>
    <workbookView xWindow="20730" yWindow="1590" windowWidth="28005" windowHeight="14910" xr2:uid="{00000000-000D-0000-FFFF-FFFF00000000}"/>
  </bookViews>
  <sheets>
    <sheet name="Orçamento Sintético" sheetId="1" r:id="rId1"/>
  </sheets>
  <definedNames>
    <definedName name="_xlnm.Print_Titles" localSheetId="0">'Orçamento Sintético'!$1:$6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9" i="1" l="1"/>
  <c r="I289" i="1" s="1"/>
  <c r="H288" i="1"/>
  <c r="I288" i="1" s="1"/>
  <c r="H287" i="1"/>
  <c r="I287" i="1" s="1"/>
  <c r="H285" i="1"/>
  <c r="I285" i="1" s="1"/>
  <c r="H284" i="1"/>
  <c r="I284" i="1" s="1"/>
  <c r="H283" i="1"/>
  <c r="I283" i="1" s="1"/>
  <c r="H282" i="1"/>
  <c r="I282" i="1" s="1"/>
  <c r="H281" i="1"/>
  <c r="I281" i="1" s="1"/>
  <c r="H280" i="1"/>
  <c r="I280" i="1" s="1"/>
  <c r="H279" i="1"/>
  <c r="I279" i="1" s="1"/>
  <c r="H278" i="1"/>
  <c r="I278" i="1" s="1"/>
  <c r="H277" i="1"/>
  <c r="I277" i="1" s="1"/>
  <c r="H276" i="1"/>
  <c r="I276" i="1" s="1"/>
  <c r="H275" i="1"/>
  <c r="I275" i="1" s="1"/>
  <c r="H274" i="1"/>
  <c r="I274" i="1" s="1"/>
  <c r="H273" i="1"/>
  <c r="I273" i="1" s="1"/>
  <c r="H272" i="1"/>
  <c r="I272" i="1" s="1"/>
  <c r="H271" i="1"/>
  <c r="I271" i="1" s="1"/>
  <c r="H269" i="1"/>
  <c r="I269" i="1" s="1"/>
  <c r="H267" i="1"/>
  <c r="I267" i="1" s="1"/>
  <c r="H265" i="1"/>
  <c r="I265" i="1" s="1"/>
  <c r="H264" i="1"/>
  <c r="I264" i="1" s="1"/>
  <c r="H262" i="1"/>
  <c r="I262" i="1" s="1"/>
  <c r="H261" i="1"/>
  <c r="I261" i="1" s="1"/>
  <c r="H260" i="1"/>
  <c r="I260" i="1" s="1"/>
  <c r="H259" i="1"/>
  <c r="I259" i="1" s="1"/>
  <c r="H258" i="1"/>
  <c r="I258" i="1" s="1"/>
  <c r="H257" i="1"/>
  <c r="I257" i="1" s="1"/>
  <c r="H255" i="1"/>
  <c r="I255" i="1" s="1"/>
  <c r="H254" i="1"/>
  <c r="I254" i="1" s="1"/>
  <c r="H253" i="1"/>
  <c r="I253" i="1" s="1"/>
  <c r="H252" i="1"/>
  <c r="I252" i="1" s="1"/>
  <c r="H251" i="1"/>
  <c r="I251" i="1" s="1"/>
  <c r="H248" i="1"/>
  <c r="I248" i="1" s="1"/>
  <c r="H247" i="1"/>
  <c r="I247" i="1" s="1"/>
  <c r="H246" i="1"/>
  <c r="I246" i="1" s="1"/>
  <c r="H245" i="1"/>
  <c r="I245" i="1" s="1"/>
  <c r="H244" i="1"/>
  <c r="I244" i="1" s="1"/>
  <c r="H243" i="1"/>
  <c r="I243" i="1" s="1"/>
  <c r="H242" i="1"/>
  <c r="I242" i="1" s="1"/>
  <c r="H241" i="1"/>
  <c r="I241" i="1" s="1"/>
  <c r="H238" i="1"/>
  <c r="I238" i="1" s="1"/>
  <c r="H237" i="1"/>
  <c r="I237" i="1" s="1"/>
  <c r="H236" i="1"/>
  <c r="I236" i="1" s="1"/>
  <c r="H235" i="1"/>
  <c r="I235" i="1" s="1"/>
  <c r="H234" i="1"/>
  <c r="I234" i="1" s="1"/>
  <c r="H233" i="1"/>
  <c r="I233" i="1" s="1"/>
  <c r="H232" i="1"/>
  <c r="I232" i="1" s="1"/>
  <c r="H231" i="1"/>
  <c r="I231" i="1" s="1"/>
  <c r="H230" i="1"/>
  <c r="I230" i="1" s="1"/>
  <c r="H229" i="1"/>
  <c r="I229" i="1" s="1"/>
  <c r="H228" i="1"/>
  <c r="I228" i="1" s="1"/>
  <c r="H227" i="1"/>
  <c r="I227" i="1" s="1"/>
  <c r="H226" i="1"/>
  <c r="I226" i="1" s="1"/>
  <c r="H225" i="1"/>
  <c r="I225" i="1" s="1"/>
  <c r="H224" i="1"/>
  <c r="I224" i="1" s="1"/>
  <c r="H222" i="1"/>
  <c r="I222" i="1" s="1"/>
  <c r="H221" i="1"/>
  <c r="I221" i="1" s="1"/>
  <c r="H220" i="1"/>
  <c r="I220" i="1" s="1"/>
  <c r="H219" i="1"/>
  <c r="I219" i="1" s="1"/>
  <c r="H217" i="1"/>
  <c r="I217" i="1" s="1"/>
  <c r="H216" i="1"/>
  <c r="I216" i="1" s="1"/>
  <c r="H213" i="1"/>
  <c r="I213" i="1" s="1"/>
  <c r="H212" i="1"/>
  <c r="I212" i="1" s="1"/>
  <c r="H211" i="1"/>
  <c r="I211" i="1" s="1"/>
  <c r="H210" i="1"/>
  <c r="I210" i="1" s="1"/>
  <c r="H209" i="1"/>
  <c r="I209" i="1" s="1"/>
  <c r="H207" i="1"/>
  <c r="I207" i="1" s="1"/>
  <c r="H205" i="1"/>
  <c r="I205" i="1" s="1"/>
  <c r="H204" i="1"/>
  <c r="I204" i="1" s="1"/>
  <c r="H203" i="1"/>
  <c r="I203" i="1" s="1"/>
  <c r="H202" i="1"/>
  <c r="I202" i="1" s="1"/>
  <c r="H199" i="1"/>
  <c r="I199" i="1" s="1"/>
  <c r="H198" i="1"/>
  <c r="I198" i="1" s="1"/>
  <c r="H197" i="1"/>
  <c r="I197" i="1" s="1"/>
  <c r="H196" i="1"/>
  <c r="I196" i="1" s="1"/>
  <c r="H195" i="1"/>
  <c r="I195" i="1" s="1"/>
  <c r="H194" i="1"/>
  <c r="I194" i="1" s="1"/>
  <c r="H193" i="1"/>
  <c r="I193" i="1" s="1"/>
  <c r="H192" i="1"/>
  <c r="I192" i="1" s="1"/>
  <c r="H191" i="1"/>
  <c r="I191" i="1" s="1"/>
  <c r="H190" i="1"/>
  <c r="I190" i="1" s="1"/>
  <c r="H189" i="1"/>
  <c r="I189" i="1" s="1"/>
  <c r="H188" i="1"/>
  <c r="I188" i="1" s="1"/>
  <c r="H187" i="1"/>
  <c r="I187" i="1" s="1"/>
  <c r="H186" i="1"/>
  <c r="I186" i="1" s="1"/>
  <c r="H185" i="1"/>
  <c r="I185" i="1" s="1"/>
  <c r="H183" i="1"/>
  <c r="I183" i="1" s="1"/>
  <c r="H182" i="1"/>
  <c r="I182" i="1" s="1"/>
  <c r="H181" i="1"/>
  <c r="I181" i="1" s="1"/>
  <c r="H180" i="1"/>
  <c r="I180" i="1" s="1"/>
  <c r="H178" i="1"/>
  <c r="I178" i="1" s="1"/>
  <c r="H177" i="1"/>
  <c r="I177" i="1" s="1"/>
  <c r="H174" i="1"/>
  <c r="I174" i="1" s="1"/>
  <c r="H172" i="1"/>
  <c r="I172" i="1" s="1"/>
  <c r="H171" i="1" s="1"/>
  <c r="I171" i="1" s="1"/>
  <c r="H170" i="1"/>
  <c r="I170" i="1" s="1"/>
  <c r="H168" i="1"/>
  <c r="I168" i="1" s="1"/>
  <c r="H167" i="1"/>
  <c r="I167" i="1" s="1"/>
  <c r="H164" i="1"/>
  <c r="I164" i="1" s="1"/>
  <c r="H163" i="1"/>
  <c r="I163" i="1" s="1"/>
  <c r="H162" i="1"/>
  <c r="I162" i="1" s="1"/>
  <c r="H161" i="1"/>
  <c r="I161" i="1" s="1"/>
  <c r="H159" i="1"/>
  <c r="I159" i="1" s="1"/>
  <c r="H158" i="1"/>
  <c r="I158" i="1" s="1"/>
  <c r="H157" i="1"/>
  <c r="I157" i="1" s="1"/>
  <c r="H156" i="1"/>
  <c r="I156" i="1" s="1"/>
  <c r="H155" i="1"/>
  <c r="I155" i="1" s="1"/>
  <c r="H154" i="1"/>
  <c r="I154" i="1" s="1"/>
  <c r="H152" i="1"/>
  <c r="I152" i="1" s="1"/>
  <c r="H151" i="1"/>
  <c r="I151" i="1" s="1"/>
  <c r="H150" i="1" s="1"/>
  <c r="I150" i="1" s="1"/>
  <c r="H149" i="1"/>
  <c r="I149" i="1" s="1"/>
  <c r="H147" i="1"/>
  <c r="I147" i="1" s="1"/>
  <c r="H146" i="1"/>
  <c r="I146" i="1" s="1"/>
  <c r="H145" i="1"/>
  <c r="I145" i="1" s="1"/>
  <c r="H142" i="1"/>
  <c r="I142" i="1" s="1"/>
  <c r="H141" i="1"/>
  <c r="I141" i="1" s="1"/>
  <c r="H140" i="1"/>
  <c r="I140" i="1" s="1"/>
  <c r="H139" i="1"/>
  <c r="I139" i="1" s="1"/>
  <c r="H138" i="1"/>
  <c r="I138" i="1" s="1"/>
  <c r="H137" i="1"/>
  <c r="I137" i="1" s="1"/>
  <c r="H136" i="1"/>
  <c r="I136" i="1" s="1"/>
  <c r="H135" i="1"/>
  <c r="I135" i="1" s="1"/>
  <c r="H134" i="1"/>
  <c r="I134" i="1" s="1"/>
  <c r="H133" i="1"/>
  <c r="I133" i="1" s="1"/>
  <c r="H132" i="1"/>
  <c r="I132" i="1" s="1"/>
  <c r="H130" i="1"/>
  <c r="I130" i="1" s="1"/>
  <c r="H129" i="1"/>
  <c r="I129" i="1" s="1"/>
  <c r="H128" i="1"/>
  <c r="I128" i="1" s="1"/>
  <c r="H127" i="1"/>
  <c r="I127" i="1" s="1"/>
  <c r="H126" i="1"/>
  <c r="I126" i="1" s="1"/>
  <c r="H125" i="1"/>
  <c r="I125" i="1" s="1"/>
  <c r="H124" i="1"/>
  <c r="I124" i="1" s="1"/>
  <c r="H123" i="1"/>
  <c r="I123" i="1" s="1"/>
  <c r="H122" i="1"/>
  <c r="I122" i="1" s="1"/>
  <c r="H121" i="1"/>
  <c r="I121" i="1" s="1"/>
  <c r="H117" i="1"/>
  <c r="I117" i="1" s="1"/>
  <c r="H116" i="1"/>
  <c r="I116" i="1" s="1"/>
  <c r="H115" i="1"/>
  <c r="I115" i="1" s="1"/>
  <c r="H114" i="1"/>
  <c r="I114" i="1" s="1"/>
  <c r="H113" i="1"/>
  <c r="I113" i="1" s="1"/>
  <c r="H112" i="1"/>
  <c r="I112" i="1" s="1"/>
  <c r="H111" i="1"/>
  <c r="I111" i="1" s="1"/>
  <c r="H110" i="1"/>
  <c r="I110" i="1" s="1"/>
  <c r="H109" i="1"/>
  <c r="I109" i="1" s="1"/>
  <c r="H108" i="1"/>
  <c r="I108" i="1" s="1"/>
  <c r="H107" i="1"/>
  <c r="I107" i="1" s="1"/>
  <c r="H106" i="1"/>
  <c r="I106" i="1" s="1"/>
  <c r="H105" i="1"/>
  <c r="I105" i="1" s="1"/>
  <c r="H104" i="1"/>
  <c r="I104" i="1" s="1"/>
  <c r="H103" i="1"/>
  <c r="I103" i="1" s="1"/>
  <c r="H102" i="1"/>
  <c r="I102" i="1" s="1"/>
  <c r="H101" i="1"/>
  <c r="I101" i="1" s="1"/>
  <c r="H98" i="1"/>
  <c r="I98" i="1" s="1"/>
  <c r="H97" i="1"/>
  <c r="I97" i="1" s="1"/>
  <c r="H96" i="1"/>
  <c r="I96" i="1" s="1"/>
  <c r="H95" i="1"/>
  <c r="I95" i="1" s="1"/>
  <c r="H94" i="1"/>
  <c r="I94" i="1" s="1"/>
  <c r="H93" i="1"/>
  <c r="I93" i="1" s="1"/>
  <c r="H92" i="1"/>
  <c r="I92" i="1" s="1"/>
  <c r="H90" i="1"/>
  <c r="I90" i="1" s="1"/>
  <c r="H89" i="1"/>
  <c r="I89" i="1" s="1"/>
  <c r="H88" i="1"/>
  <c r="I88" i="1" s="1"/>
  <c r="H87" i="1"/>
  <c r="I87" i="1" s="1"/>
  <c r="H85" i="1"/>
  <c r="I85" i="1" s="1"/>
  <c r="H83" i="1"/>
  <c r="I83" i="1" s="1"/>
  <c r="H81" i="1"/>
  <c r="I81" i="1" s="1"/>
  <c r="H80" i="1"/>
  <c r="I80" i="1" s="1"/>
  <c r="H79" i="1"/>
  <c r="I79" i="1" s="1"/>
  <c r="H78" i="1"/>
  <c r="I78" i="1" s="1"/>
  <c r="H77" i="1"/>
  <c r="I77" i="1" s="1"/>
  <c r="H76" i="1"/>
  <c r="I76" i="1" s="1"/>
  <c r="H75" i="1"/>
  <c r="I75" i="1" s="1"/>
  <c r="H74" i="1"/>
  <c r="I74" i="1" s="1"/>
  <c r="H71" i="1"/>
  <c r="I71" i="1" s="1"/>
  <c r="H70" i="1"/>
  <c r="I70" i="1" s="1"/>
  <c r="H69" i="1"/>
  <c r="I69" i="1" s="1"/>
  <c r="H68" i="1"/>
  <c r="I68" i="1" s="1"/>
  <c r="H67" i="1"/>
  <c r="I67" i="1" s="1"/>
  <c r="H66" i="1"/>
  <c r="I66" i="1" s="1"/>
  <c r="H65" i="1"/>
  <c r="I65" i="1" s="1"/>
  <c r="H63" i="1"/>
  <c r="I63" i="1" s="1"/>
  <c r="H62" i="1"/>
  <c r="I62" i="1" s="1"/>
  <c r="H60" i="1"/>
  <c r="I60" i="1" s="1"/>
  <c r="H58" i="1"/>
  <c r="I58" i="1" s="1"/>
  <c r="H57" i="1"/>
  <c r="I57" i="1" s="1"/>
  <c r="H56" i="1"/>
  <c r="I56" i="1" s="1"/>
  <c r="H55" i="1"/>
  <c r="I55" i="1" s="1"/>
  <c r="H53" i="1"/>
  <c r="I53" i="1" s="1"/>
  <c r="H52" i="1"/>
  <c r="I52" i="1" s="1"/>
  <c r="H51" i="1"/>
  <c r="I51" i="1" s="1"/>
  <c r="H50" i="1"/>
  <c r="I50" i="1" s="1"/>
  <c r="H48" i="1"/>
  <c r="I48" i="1" s="1"/>
  <c r="H47" i="1"/>
  <c r="I47" i="1" s="1"/>
  <c r="H44" i="1"/>
  <c r="I44" i="1" s="1"/>
  <c r="H43" i="1"/>
  <c r="I43" i="1" s="1"/>
  <c r="H41" i="1"/>
  <c r="I41" i="1" s="1"/>
  <c r="H40" i="1"/>
  <c r="I40" i="1" s="1"/>
  <c r="H39" i="1"/>
  <c r="I39" i="1" s="1"/>
  <c r="H38" i="1"/>
  <c r="I38" i="1" s="1"/>
  <c r="H37" i="1"/>
  <c r="I37" i="1" s="1"/>
  <c r="H36" i="1"/>
  <c r="I36" i="1" s="1"/>
  <c r="H35" i="1"/>
  <c r="I35" i="1" s="1"/>
  <c r="H34" i="1"/>
  <c r="I34" i="1" s="1"/>
  <c r="H33" i="1"/>
  <c r="I33" i="1" s="1"/>
  <c r="H32" i="1"/>
  <c r="I32" i="1" s="1"/>
  <c r="H31" i="1"/>
  <c r="I31" i="1" s="1"/>
  <c r="H30" i="1"/>
  <c r="I30" i="1" s="1"/>
  <c r="H29" i="1"/>
  <c r="I29" i="1" s="1"/>
  <c r="H28" i="1"/>
  <c r="I28" i="1" s="1"/>
  <c r="H27" i="1"/>
  <c r="I27" i="1" s="1"/>
  <c r="H26" i="1"/>
  <c r="I26" i="1" s="1"/>
  <c r="H25" i="1"/>
  <c r="I25" i="1" s="1"/>
  <c r="H24" i="1"/>
  <c r="I24" i="1" s="1"/>
  <c r="H22" i="1"/>
  <c r="I22" i="1" s="1"/>
  <c r="H21" i="1"/>
  <c r="I21" i="1" s="1"/>
  <c r="H20" i="1"/>
  <c r="I20" i="1" s="1"/>
  <c r="H19" i="1"/>
  <c r="I19" i="1" s="1"/>
  <c r="H18" i="1"/>
  <c r="I18" i="1" s="1"/>
  <c r="H17" i="1"/>
  <c r="I17" i="1" s="1"/>
  <c r="H14" i="1"/>
  <c r="I14" i="1" s="1"/>
  <c r="H13" i="1"/>
  <c r="I13" i="1" s="1"/>
  <c r="H12" i="1"/>
  <c r="I12" i="1" s="1"/>
  <c r="H11" i="1"/>
  <c r="I11" i="1" s="1"/>
  <c r="H10" i="1"/>
  <c r="I10" i="1" s="1"/>
  <c r="H64" i="1" l="1"/>
  <c r="I64" i="1" s="1"/>
  <c r="H42" i="1"/>
  <c r="I42" i="1" s="1"/>
  <c r="H82" i="1"/>
  <c r="I82" i="1" s="1"/>
  <c r="H208" i="1"/>
  <c r="I208" i="1" s="1"/>
  <c r="H184" i="1"/>
  <c r="I184" i="1" s="1"/>
  <c r="H263" i="1"/>
  <c r="I263" i="1" s="1"/>
  <c r="H23" i="1"/>
  <c r="I23" i="1" s="1"/>
  <c r="H61" i="1"/>
  <c r="I61" i="1" s="1"/>
  <c r="H84" i="1"/>
  <c r="I84" i="1" s="1"/>
  <c r="H144" i="1"/>
  <c r="I144" i="1" s="1"/>
  <c r="H256" i="1"/>
  <c r="I256" i="1" s="1"/>
  <c r="H223" i="1"/>
  <c r="I223" i="1" s="1"/>
  <c r="H9" i="1"/>
  <c r="I9" i="1" s="1"/>
  <c r="H49" i="1"/>
  <c r="I49" i="1" s="1"/>
  <c r="H16" i="1"/>
  <c r="I16" i="1" s="1"/>
  <c r="H169" i="1"/>
  <c r="I169" i="1" s="1"/>
  <c r="H148" i="1"/>
  <c r="I148" i="1" s="1"/>
  <c r="H268" i="1"/>
  <c r="I268" i="1" s="1"/>
  <c r="H250" i="1"/>
  <c r="I250" i="1" s="1"/>
  <c r="H270" i="1"/>
  <c r="I270" i="1" s="1"/>
  <c r="H215" i="1"/>
  <c r="I215" i="1" s="1"/>
  <c r="H91" i="1"/>
  <c r="I91" i="1" s="1"/>
  <c r="H240" i="1"/>
  <c r="I240" i="1" s="1"/>
  <c r="H100" i="1"/>
  <c r="I100" i="1" s="1"/>
  <c r="H54" i="1"/>
  <c r="I54" i="1" s="1"/>
  <c r="H153" i="1"/>
  <c r="I153" i="1" s="1"/>
  <c r="H173" i="1"/>
  <c r="I173" i="1" s="1"/>
  <c r="H73" i="1"/>
  <c r="I73" i="1" s="1"/>
  <c r="H176" i="1"/>
  <c r="I176" i="1" s="1"/>
  <c r="H46" i="1"/>
  <c r="I46" i="1" s="1"/>
  <c r="H166" i="1"/>
  <c r="I166" i="1" s="1"/>
  <c r="H120" i="1"/>
  <c r="I120" i="1" s="1"/>
  <c r="H206" i="1"/>
  <c r="I206" i="1" s="1"/>
  <c r="H218" i="1"/>
  <c r="I218" i="1" s="1"/>
  <c r="H131" i="1"/>
  <c r="I131" i="1" s="1"/>
  <c r="H59" i="1"/>
  <c r="I59" i="1" s="1"/>
  <c r="H86" i="1"/>
  <c r="I86" i="1" s="1"/>
  <c r="H266" i="1"/>
  <c r="I266" i="1" s="1"/>
  <c r="H286" i="1"/>
  <c r="I286" i="1" s="1"/>
  <c r="H201" i="1"/>
  <c r="I201" i="1" s="1"/>
  <c r="H160" i="1"/>
  <c r="I160" i="1" s="1"/>
  <c r="H179" i="1"/>
  <c r="I179" i="1" s="1"/>
  <c r="H200" i="1" l="1"/>
  <c r="I200" i="1" s="1"/>
  <c r="H143" i="1"/>
  <c r="I143" i="1" s="1"/>
  <c r="H72" i="1"/>
  <c r="I72" i="1" s="1"/>
  <c r="H165" i="1"/>
  <c r="I165" i="1" s="1"/>
  <c r="H119" i="1"/>
  <c r="I119" i="1" s="1"/>
  <c r="H8" i="1"/>
  <c r="I8" i="1" s="1"/>
  <c r="H214" i="1"/>
  <c r="I214" i="1" s="1"/>
  <c r="H99" i="1"/>
  <c r="I99" i="1" s="1"/>
  <c r="H45" i="1"/>
  <c r="I45" i="1" s="1"/>
  <c r="H249" i="1"/>
  <c r="I249" i="1" s="1"/>
  <c r="H239" i="1" s="1"/>
  <c r="I239" i="1" s="1"/>
  <c r="H118" i="1" l="1"/>
  <c r="I118" i="1" s="1"/>
  <c r="H15" i="1"/>
  <c r="I15" i="1" s="1"/>
  <c r="H175" i="1"/>
  <c r="I175" i="1" s="1"/>
  <c r="J4" i="1" l="1"/>
  <c r="J175" i="1" s="1"/>
  <c r="J248" i="1" l="1"/>
  <c r="J228" i="1"/>
  <c r="J253" i="1"/>
  <c r="J233" i="1"/>
  <c r="J213" i="1"/>
  <c r="J273" i="1"/>
  <c r="J193" i="1"/>
  <c r="J93" i="1"/>
  <c r="J113" i="1"/>
  <c r="J68" i="1"/>
  <c r="J13" i="1"/>
  <c r="J188" i="1"/>
  <c r="J111" i="1"/>
  <c r="J33" i="1"/>
  <c r="J88" i="1"/>
  <c r="J48" i="1"/>
  <c r="J108" i="1"/>
  <c r="J168" i="1"/>
  <c r="J157" i="1"/>
  <c r="J56" i="1"/>
  <c r="J11" i="1"/>
  <c r="J275" i="1"/>
  <c r="J255" i="1"/>
  <c r="J195" i="1"/>
  <c r="J75" i="1"/>
  <c r="J37" i="1"/>
  <c r="J29" i="1"/>
  <c r="J128" i="1"/>
  <c r="J53" i="1"/>
  <c r="J235" i="1"/>
  <c r="J133" i="1"/>
  <c r="J28" i="1"/>
  <c r="J217" i="1"/>
  <c r="J83" i="1"/>
  <c r="J90" i="1"/>
  <c r="J105" i="1"/>
  <c r="J257" i="1"/>
  <c r="J129" i="1"/>
  <c r="J146" i="1"/>
  <c r="J259" i="1"/>
  <c r="J21" i="1"/>
  <c r="J66" i="1"/>
  <c r="J194" i="1"/>
  <c r="J151" i="1"/>
  <c r="J63" i="1"/>
  <c r="J252" i="1"/>
  <c r="J137" i="1"/>
  <c r="J242" i="1"/>
  <c r="J154" i="1"/>
  <c r="J107" i="1"/>
  <c r="J207" i="1"/>
  <c r="J161" i="1"/>
  <c r="J197" i="1"/>
  <c r="J130" i="1"/>
  <c r="J27" i="1"/>
  <c r="J174" i="1"/>
  <c r="J145" i="1"/>
  <c r="J247" i="1"/>
  <c r="J185" i="1"/>
  <c r="J121" i="1"/>
  <c r="J171" i="1"/>
  <c r="J198" i="1"/>
  <c r="J241" i="1"/>
  <c r="J117" i="1"/>
  <c r="J190" i="1"/>
  <c r="J278" i="1"/>
  <c r="J191" i="1"/>
  <c r="J271" i="1"/>
  <c r="J152" i="1"/>
  <c r="J274" i="1"/>
  <c r="J34" i="1"/>
  <c r="J112" i="1"/>
  <c r="J12" i="1"/>
  <c r="J126" i="1"/>
  <c r="J212" i="1"/>
  <c r="J94" i="1"/>
  <c r="J89" i="1"/>
  <c r="J123" i="1"/>
  <c r="J265" i="1"/>
  <c r="J36" i="1"/>
  <c r="J101" i="1"/>
  <c r="J26" i="1"/>
  <c r="J139" i="1"/>
  <c r="J64" i="1"/>
  <c r="J58" i="1"/>
  <c r="J22" i="1"/>
  <c r="J283" i="1"/>
  <c r="J95" i="1"/>
  <c r="J246" i="1"/>
  <c r="J159" i="1"/>
  <c r="J115" i="1"/>
  <c r="J237" i="1"/>
  <c r="J221" i="1"/>
  <c r="J140" i="1"/>
  <c r="J236" i="1"/>
  <c r="J284" i="1"/>
  <c r="J10" i="1"/>
  <c r="J40" i="1"/>
  <c r="J196" i="1"/>
  <c r="J167" i="1"/>
  <c r="J182" i="1"/>
  <c r="J20" i="1"/>
  <c r="J178" i="1"/>
  <c r="J187" i="1"/>
  <c r="J136" i="1"/>
  <c r="J102" i="1"/>
  <c r="J222" i="1"/>
  <c r="J264" i="1"/>
  <c r="J125" i="1"/>
  <c r="J276" i="1"/>
  <c r="J211" i="1"/>
  <c r="J172" i="1"/>
  <c r="J60" i="1"/>
  <c r="J232" i="1"/>
  <c r="J277" i="1"/>
  <c r="J258" i="1"/>
  <c r="J76" i="1"/>
  <c r="J254" i="1"/>
  <c r="J227" i="1"/>
  <c r="J87" i="1"/>
  <c r="J39" i="1"/>
  <c r="J244" i="1"/>
  <c r="J243" i="1"/>
  <c r="J135" i="1"/>
  <c r="J155" i="1"/>
  <c r="J224" i="1"/>
  <c r="J17" i="1"/>
  <c r="J234" i="1"/>
  <c r="J183" i="1"/>
  <c r="J150" i="1"/>
  <c r="J14" i="1"/>
  <c r="J219" i="1"/>
  <c r="J216" i="1"/>
  <c r="J32" i="1"/>
  <c r="J77" i="1"/>
  <c r="J67" i="1"/>
  <c r="J41" i="1"/>
  <c r="J43" i="1"/>
  <c r="J98" i="1"/>
  <c r="J225" i="1"/>
  <c r="J204" i="1"/>
  <c r="J205" i="1"/>
  <c r="J287" i="1"/>
  <c r="J97" i="1"/>
  <c r="J50" i="1"/>
  <c r="J280" i="1"/>
  <c r="J180" i="1"/>
  <c r="J158" i="1"/>
  <c r="J149" i="1"/>
  <c r="J65" i="1"/>
  <c r="J132" i="1"/>
  <c r="J220" i="1"/>
  <c r="J177" i="1"/>
  <c r="J24" i="1"/>
  <c r="J231" i="1"/>
  <c r="J74" i="1"/>
  <c r="J199" i="1"/>
  <c r="J289" i="1"/>
  <c r="J70" i="1"/>
  <c r="J281" i="1"/>
  <c r="J62" i="1"/>
  <c r="J272" i="1"/>
  <c r="J38" i="1"/>
  <c r="J55" i="1"/>
  <c r="J31" i="1"/>
  <c r="J92" i="1"/>
  <c r="J122" i="1"/>
  <c r="J44" i="1"/>
  <c r="J47" i="1"/>
  <c r="J163" i="1"/>
  <c r="J85" i="1"/>
  <c r="J147" i="1"/>
  <c r="J209" i="1"/>
  <c r="J170" i="1"/>
  <c r="J52" i="1"/>
  <c r="J267" i="1"/>
  <c r="J262" i="1"/>
  <c r="J202" i="1"/>
  <c r="J230" i="1"/>
  <c r="J18" i="1"/>
  <c r="J69" i="1"/>
  <c r="J96" i="1"/>
  <c r="J78" i="1"/>
  <c r="J114" i="1"/>
  <c r="J51" i="1"/>
  <c r="J134" i="1"/>
  <c r="J109" i="1"/>
  <c r="J141" i="1"/>
  <c r="J142" i="1"/>
  <c r="J269" i="1"/>
  <c r="J57" i="1"/>
  <c r="J226" i="1"/>
  <c r="J229" i="1"/>
  <c r="J245" i="1"/>
  <c r="J251" i="1"/>
  <c r="J79" i="1"/>
  <c r="J186" i="1"/>
  <c r="J162" i="1"/>
  <c r="J19" i="1"/>
  <c r="J103" i="1"/>
  <c r="J282" i="1"/>
  <c r="J156" i="1"/>
  <c r="J81" i="1"/>
  <c r="J138" i="1"/>
  <c r="J261" i="1"/>
  <c r="J203" i="1"/>
  <c r="J189" i="1"/>
  <c r="J80" i="1"/>
  <c r="J210" i="1"/>
  <c r="J288" i="1"/>
  <c r="J116" i="1"/>
  <c r="J106" i="1"/>
  <c r="J285" i="1"/>
  <c r="J30" i="1"/>
  <c r="J238" i="1"/>
  <c r="J164" i="1"/>
  <c r="J25" i="1"/>
  <c r="J192" i="1"/>
  <c r="J124" i="1"/>
  <c r="J110" i="1"/>
  <c r="J279" i="1"/>
  <c r="J35" i="1"/>
  <c r="J181" i="1"/>
  <c r="J71" i="1"/>
  <c r="J127" i="1"/>
  <c r="J104" i="1"/>
  <c r="J260" i="1"/>
  <c r="J61" i="1"/>
  <c r="J184" i="1"/>
  <c r="J49" i="1"/>
  <c r="J82" i="1"/>
  <c r="J218" i="1"/>
  <c r="J91" i="1"/>
  <c r="J169" i="1"/>
  <c r="J42" i="1"/>
  <c r="J176" i="1"/>
  <c r="J179" i="1"/>
  <c r="J84" i="1"/>
  <c r="J268" i="1"/>
  <c r="J144" i="1"/>
  <c r="J266" i="1"/>
  <c r="J86" i="1"/>
  <c r="J270" i="1"/>
  <c r="J131" i="1"/>
  <c r="J120" i="1"/>
  <c r="J206" i="1"/>
  <c r="J59" i="1"/>
  <c r="J100" i="1"/>
  <c r="J201" i="1"/>
  <c r="J286" i="1"/>
  <c r="J256" i="1"/>
  <c r="J166" i="1"/>
  <c r="J9" i="1"/>
  <c r="J208" i="1"/>
  <c r="J54" i="1"/>
  <c r="J148" i="1"/>
  <c r="J223" i="1"/>
  <c r="J160" i="1"/>
  <c r="J46" i="1"/>
  <c r="J73" i="1"/>
  <c r="J240" i="1"/>
  <c r="J173" i="1"/>
  <c r="J153" i="1"/>
  <c r="J23" i="1"/>
  <c r="J250" i="1"/>
  <c r="J16" i="1"/>
  <c r="J215" i="1"/>
  <c r="J263" i="1"/>
  <c r="J239" i="1"/>
  <c r="J8" i="1"/>
  <c r="J119" i="1"/>
  <c r="J214" i="1"/>
  <c r="J143" i="1"/>
  <c r="J99" i="1"/>
  <c r="J72" i="1"/>
  <c r="J45" i="1"/>
  <c r="J200" i="1"/>
  <c r="J165" i="1"/>
  <c r="J249" i="1"/>
  <c r="J118" i="1"/>
  <c r="J15" i="1"/>
</calcChain>
</file>

<file path=xl/sharedStrings.xml><?xml version="1.0" encoding="utf-8"?>
<sst xmlns="http://schemas.openxmlformats.org/spreadsheetml/2006/main" count="1379" uniqueCount="637">
  <si>
    <t>Valor Final do Orçamento</t>
  </si>
  <si>
    <t>BDI</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</si>
  <si>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</si>
  <si>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</si>
  <si>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</si>
  <si>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</si>
  <si>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</si>
  <si>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</si>
  <si>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</si>
  <si>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</si>
  <si>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</si>
  <si>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</si>
  <si>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</si>
  <si>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</si>
  <si>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</si>
  <si>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</si>
  <si>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</si>
  <si>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</si>
  <si>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</si>
  <si>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</si>
  <si>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</si>
  <si>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</si>
  <si>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</si>
  <si>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</si>
  <si>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</si>
  <si>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</si>
  <si>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</si>
  <si>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</si>
  <si>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</si>
  <si>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</si>
  <si>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</si>
  <si>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</si>
  <si>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</si>
  <si>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</si>
  <si>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</si>
  <si>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017034 </t>
  </si>
  <si>
    <t>ALUGUEL MENSAL ANDAIME TUBULAR</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</si>
  <si>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</si>
  <si>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</si>
  <si>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</si>
  <si>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</si>
  <si>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</si>
  <si>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</si>
  <si>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</si>
  <si>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 xml:space="preserve"> 2.1.2 </t>
  </si>
  <si>
    <t xml:space="preserve"> 94275 </t>
  </si>
  <si>
    <t>ASSENTAMENTO DE GUIA (MEIO-FIO) EM TRECHO RETO, CONFECCIONADA EM CONCRETO PRÉ-FABRICADO, DIMENSÕES 100X15X13X20 CM (COMPRIMENTO X BASE INFERIOR X BASE SUPERIOR X ALTURA). AF_01/2024</t>
  </si>
  <si>
    <t>M</t>
  </si>
  <si>
    <t xml:space="preserve"> 2.1.3 </t>
  </si>
  <si>
    <t xml:space="preserve"> 103946 </t>
  </si>
  <si>
    <t>PLANTIO DE GRAMA ESMERALDA OU SÃO CARLOS OU CURITIBANA, EM PLACAS. AF_07/2024</t>
  </si>
  <si>
    <t xml:space="preserve"> 2.1.4 </t>
  </si>
  <si>
    <t xml:space="preserve"> 105521 </t>
  </si>
  <si>
    <t>ESPALHAMENTO DE TERRA VEGETAL PARA O PLANTIO. AF_07/2024</t>
  </si>
  <si>
    <t xml:space="preserve"> 2.1.5 </t>
  </si>
  <si>
    <t xml:space="preserve"> 98517 </t>
  </si>
  <si>
    <t>PLANTIO DE PALMEIRA COM ALTURA DE MUDA MAIOR QUE 2,00 M E MENOR OU IGUAL A 4,00 M. AF_07/2024</t>
  </si>
  <si>
    <t>UN</t>
  </si>
  <si>
    <t xml:space="preserve"> 2.1.6 </t>
  </si>
  <si>
    <t xml:space="preserve"> 100324 </t>
  </si>
  <si>
    <t>LASTRO COM MATERIAL GRANULAR (PEDRA BRITADA N.1 E PEDRA BRITADA N.2), APLICADO EM PISOS OU LAJES SOBRE SOLO, ESPESSURA DE *10 CM*. AF_01/2024</t>
  </si>
  <si>
    <t>m³</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</si>
  <si>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</si>
  <si>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</si>
  <si>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</si>
  <si>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</si>
  <si>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</si>
  <si>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 xml:space="preserve"> 2.2.2 </t>
  </si>
  <si>
    <t xml:space="preserve"> 105034 </t>
  </si>
  <si>
    <t>CINTA DE AMARRAÇÃO DE ALVENARIA MOLDADA IN LOCO COM UTILIZAÇÃO DE BLOCOS CANALETA, ESPESSURA DE *10* CM. AF_03/2024</t>
  </si>
  <si>
    <t xml:space="preserve"> 2.2.3 </t>
  </si>
  <si>
    <t xml:space="preserve"> 92759 </t>
  </si>
  <si>
    <t>ARMAÇÃO DE PILAR OU VIGA DE ESTRUTURA CONVENCIONAL DE CONCRETO ARMADO UTILIZANDO AÇO CA-60 DE 5,0 MM - MONTAGEM. AF_06/2022</t>
  </si>
  <si>
    <t>KG</t>
  </si>
  <si>
    <t xml:space="preserve"> 2.2.4 </t>
  </si>
  <si>
    <t xml:space="preserve"> 92761 </t>
  </si>
  <si>
    <t>ARMAÇÃO DE PILAR OU VIGA DE ESTRUTURA CONVENCIONAL DE CONCRETO ARMADO UTILIZANDO AÇO CA-50 DE 8,0 MM - MONTAGEM. AF_06/2022</t>
  </si>
  <si>
    <t xml:space="preserve"> 2.2.5 </t>
  </si>
  <si>
    <t xml:space="preserve"> 92443 </t>
  </si>
  <si>
    <t>MONTAGEM E DESMONTAGEM DE FÔRMA DE PILARES RETANGULARES E ESTRUTURAS SIMILARES, PÉ-DIREITO SIMPLES, EM CHAPA DE MADEIRA COMPENSADA PLASTIFICADA, 18 UTILIZAÇÕES. AF_09/2020</t>
  </si>
  <si>
    <t xml:space="preserve"> 2.2.6 </t>
  </si>
  <si>
    <t xml:space="preserve"> 102486 </t>
  </si>
  <si>
    <t>CONCRETO FCK = 15MPA, TRAÇO 1:3,4:3,4 (EM MASSA SECA DE CIMENTO/ AREIA MÉDIA/ SEIXO ROLADO) - PREPARO MANUAL. AF_05/2021</t>
  </si>
  <si>
    <t xml:space="preserve"> 2.2.7 </t>
  </si>
  <si>
    <t xml:space="preserve"> 103670 </t>
  </si>
  <si>
    <t>LANÇAMENTO COM USO DE BALDES, ADENSAMENTO E ACABAMENTO DE CONCRETO EM ESTRUTURAS. AF_02/2022</t>
  </si>
  <si>
    <t xml:space="preserve"> 2.2.8 </t>
  </si>
  <si>
    <t xml:space="preserve"> 87893 </t>
  </si>
  <si>
    <t>CHAPISCO APLICADO EM ALVENARIA (SEM PRESENÇA DE VÃOS) E ESTRUTURAS DE CONCRETO DE FACHADA, COM COLHER DE PEDREIRO.  ARGAMASSA TRAÇO 1:3 COM PREPARO MANUAL. AF_10/2022</t>
  </si>
  <si>
    <t xml:space="preserve"> 2.2.9 </t>
  </si>
  <si>
    <t xml:space="preserve"> 104964 </t>
  </si>
  <si>
    <t>MASSA ÚNICA, EM ARGAMASSA TRAÇO 1:2:8, PREPARO MANUAL, APLICADA MANUALMENTE EM PAREDES INTERNAS DE AMBIENTES COM PÉ-DIREITO DUPLO E ÁREA ENTRE 5M² E 10M², E = 17,5MM, COM TALISCAS. AF_03/2024</t>
  </si>
  <si>
    <t xml:space="preserve"> 2.2.10 </t>
  </si>
  <si>
    <t xml:space="preserve"> 88485 </t>
  </si>
  <si>
    <t>FUNDO SELADOR ACRÍLICO, APLICAÇÃO MANUAL EM PAREDE, UMA DEMÃO. AF_04/2023</t>
  </si>
  <si>
    <t xml:space="preserve"> 2.2.11 </t>
  </si>
  <si>
    <t xml:space="preserve"> 95305 </t>
  </si>
  <si>
    <t>TEXTURA ACRÍLICA, APLICAÇÃO MANUAL EM PAREDE, UMA DEMÃO. AF_04/2023</t>
  </si>
  <si>
    <t xml:space="preserve"> 2.2.12 </t>
  </si>
  <si>
    <t xml:space="preserve"> SESCTO_PINT2803 </t>
  </si>
  <si>
    <t>Próprio</t>
  </si>
  <si>
    <t>PINTURA COM TINTA CORAL SUPER LAVAVEL 16LTS CINZA COSMOS APLICAÇÃO MANUAL EM PAREDES, DUAS DEMÃOS</t>
  </si>
  <si>
    <t xml:space="preserve"> 2.2.13 </t>
  </si>
  <si>
    <t xml:space="preserve"> 190195 </t>
  </si>
  <si>
    <t>DUCHA QUADRADA PAREDE CROMADA VISCAYA FABRIMAR</t>
  </si>
  <si>
    <t xml:space="preserve"> 2.2.14 </t>
  </si>
  <si>
    <t xml:space="preserve"> 121423 </t>
  </si>
  <si>
    <t>PASTILHA DE VIDRO 5x5cm AZUL EQUATORIAL TELA 30x30 JATOBA</t>
  </si>
  <si>
    <t xml:space="preserve"> 2.2.15 </t>
  </si>
  <si>
    <t xml:space="preserve"> 94648 </t>
  </si>
  <si>
    <t>TUBO, PVC, SOLDÁVEL, DE  25MM, INSTALADO EM RESERVAÇÃO PREDIAL DE ÁGUA - FORNECIMENTO E INSTALAÇÃO. AF_04/2024</t>
  </si>
  <si>
    <t xml:space="preserve"> 2.2.16 </t>
  </si>
  <si>
    <t xml:space="preserve"> 89617 </t>
  </si>
  <si>
    <t>TE, PVC, SOLDÁVEL, DN 25MM, INSTALADO EM PRUMADA DE ÁGUA - FORNECIMENTO E INSTALAÇÃO. AF_06/2022</t>
  </si>
  <si>
    <t xml:space="preserve"> 2.2.17 </t>
  </si>
  <si>
    <t xml:space="preserve"> 89489 </t>
  </si>
  <si>
    <t>CURVA 90 GRAUS, PVC, SOLDÁVEL, DN 25MM, INSTALADO EM PRUMADA DE ÁGUA - FORNECIMENTO E INSTALAÇÃO. AF_06/2022</t>
  </si>
  <si>
    <t xml:space="preserve"> 2.2.18 </t>
  </si>
  <si>
    <t xml:space="preserve"> 90373 </t>
  </si>
  <si>
    <t>JOELHO 90 GRAUS COM BUCHA DE LATÃO, PVC, SOLDÁVEL, DN 25MM, X 1/2 INSTALADO EM RAMAL OU SUB-RAMAL DE ÁGUA - FORNECIMENTO E INSTALAÇÃO. AF_06/2022</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</si>
  <si>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</si>
  <si>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</si>
  <si>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</si>
  <si>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</si>
  <si>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</si>
  <si>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 xml:space="preserve"> 2.3.2 </t>
  </si>
  <si>
    <t xml:space="preserve"> 105598 </t>
  </si>
  <si>
    <t>REGULARIZAÇÃO E COMPACTAÇÃO DE SUBLEITO DE SOLO PREDOMINANTEMENTE ARENOSO, PARA OBRAS DE RECONSTRUÇÃO DE PAVIMENTOS. AF_09/2024</t>
  </si>
  <si>
    <t xml:space="preserve"> 2.4 </t>
  </si>
  <si>
    <t>INSTALAÇÕES ELÉTRICAS</t>
  </si>
  <si>
    <t xml:space="preserve"> 2.4.1 </t>
  </si>
  <si>
    <t xml:space="preserve"> 2.4.1.1 </t>
  </si>
  <si>
    <t xml:space="preserve"> 93358 </t>
  </si>
  <si>
    <t>ESCAVAÇÃO MANUAL DE VALA. AF_09/2024</t>
  </si>
  <si>
    <t xml:space="preserve"> 2.4.1.2 </t>
  </si>
  <si>
    <t xml:space="preserve"> 93382 </t>
  </si>
  <si>
    <t>REATERRO MANUAL DE VALAS, COM COMPACTADOR DE SOLOS DE PERCUSSÃO. AF_08/2023</t>
  </si>
  <si>
    <t xml:space="preserve"> 2.4.2 </t>
  </si>
  <si>
    <t>ELETRODUTOS/FIAÇÃO</t>
  </si>
  <si>
    <t xml:space="preserve"> 2.4.2.1 </t>
  </si>
  <si>
    <t xml:space="preserve"> 97667 </t>
  </si>
  <si>
    <t>ELETRODUTO FLEXÍVEL CORRUGADO, PEAD, DN 50 (1 1/2"), PARA REDE ENTERRADA DE DISTRIBUIÇÃO DE ENERGIA ELÉTRICA - FORNECIMENTO E INSTALAÇÃO. AF_12/2021</t>
  </si>
  <si>
    <t xml:space="preserve"> 2.4.2.2 </t>
  </si>
  <si>
    <t xml:space="preserve"> SESC201 </t>
  </si>
  <si>
    <t>ELETRODUTO FLEXÍVEL CORRUGADO REFORÇADO, PVC, DN 32 MM (1"), PARA REDE ENTERRADA DE DISTRIBUIÇÃO DE ENERGIA ELÉTRICA - FORNECIMENTO E INSTALAÇÃO. AF_03/2023</t>
  </si>
  <si>
    <t xml:space="preserve"> 2.4.2.3 </t>
  </si>
  <si>
    <t xml:space="preserve"> 92980 </t>
  </si>
  <si>
    <t>CABO DE COBRE FLEXÍVEL ISOLADO, 10 MM², ANTI-CHAMA 0,6/1,0 KV, PARA DISTRIBUIÇÃO - FORNECIMENTO E INSTALAÇÃO. AF_10/2020</t>
  </si>
  <si>
    <t xml:space="preserve"> 2.4.2.4 </t>
  </si>
  <si>
    <t xml:space="preserve"> 91928 </t>
  </si>
  <si>
    <t>CABO DE COBRE FLEXÍVEL ISOLADO, 4 MM², ANTI-CHAMA 450/750 V, PARA CIRCUITOS TERMINAIS - FORNECIMENTO E INSTALAÇÃO. AF_03/2023</t>
  </si>
  <si>
    <t xml:space="preserve"> 2.4.3 </t>
  </si>
  <si>
    <t>ACESSÓRIOS</t>
  </si>
  <si>
    <t xml:space="preserve"> 2.4.3.1 </t>
  </si>
  <si>
    <t xml:space="preserve"> 93672 </t>
  </si>
  <si>
    <t>DISJUNTOR TRIPOLAR TIPO DIN, CORRENTE NOMINAL DE 40A - FORNECIMENTO E INSTALAÇÃO. AF_10/2020</t>
  </si>
  <si>
    <t xml:space="preserve"> 2.4.3.2 </t>
  </si>
  <si>
    <t xml:space="preserve"> 93655 </t>
  </si>
  <si>
    <t>DISJUNTOR MONOPOLAR TIPO DIN, CORRENTE NOMINAL DE 20A - FORNECIMENTO E INSTALAÇÃO. AF_10/2020</t>
  </si>
  <si>
    <t xml:space="preserve"> 2.4.3.3 </t>
  </si>
  <si>
    <t xml:space="preserve"> 065464 </t>
  </si>
  <si>
    <t>PROTETOR DPS 275V 45,0KA CLASSE 2 EZ9L33145 SCHNEIDER</t>
  </si>
  <si>
    <t xml:space="preserve"> 2.4.3.4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</si>
  <si>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</si>
  <si>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</si>
  <si>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</si>
  <si>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</si>
  <si>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</si>
  <si>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</si>
  <si>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</si>
  <si>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</si>
  <si>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</si>
  <si>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</si>
  <si>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</si>
  <si>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</si>
  <si>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</si>
  <si>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2.4.5.2 </t>
  </si>
  <si>
    <t xml:space="preserve"> Próprio_0038 </t>
  </si>
  <si>
    <t>POSTE DECORATIVO COM 02 PÉTALAS, EM AÇO GALVANIZADO COM DIFUSOR EM VIDRO TRANSPARENTE TEMPERADO, REF. PT-301/2, DA ALADIN OU SIMILAR, COM 3,00M, INCLUSIVE LÂMPADA DE LED 50W - FORNECIMENTO E INSTALÇÃO</t>
  </si>
  <si>
    <t xml:space="preserve"> 2.5 </t>
  </si>
  <si>
    <t>SPDA</t>
  </si>
  <si>
    <t xml:space="preserve"> 2.5.1 </t>
  </si>
  <si>
    <t xml:space="preserve"> 96985 </t>
  </si>
  <si>
    <t>HASTE DE ATERRAMENTO, DIÂMETRO 5/8", COM 3 METROS - FORNECIMENTO E INSTALAÇÃO. AF_08/2023</t>
  </si>
  <si>
    <t xml:space="preserve"> 2.5.2 </t>
  </si>
  <si>
    <t xml:space="preserve"> 96977 </t>
  </si>
  <si>
    <t>CORDOALHA DE COBRE NU 50 MM², ENTERRADA - FORNECIMENTO E INSTALAÇÃO. AF_08/2023</t>
  </si>
  <si>
    <t xml:space="preserve"> 2.5.3 </t>
  </si>
  <si>
    <t xml:space="preserve"> 98111 </t>
  </si>
  <si>
    <t>CAIXA DE INSPEÇÃO PARA ATERRAMENTO, CIRCULAR, EM POLIETILENO, DIÂMETRO INTERNO = 0,3 M. AF_12/2020</t>
  </si>
  <si>
    <t xml:space="preserve"> 2.5.4 </t>
  </si>
  <si>
    <t xml:space="preserve"> SESCTO_INSTAEL17002 </t>
  </si>
  <si>
    <t>Terminal de pressão/compressão para cabo de 50 mm²</t>
  </si>
  <si>
    <t xml:space="preserve"> 2.5.5 </t>
  </si>
  <si>
    <t xml:space="preserve"> 96983 </t>
  </si>
  <si>
    <t>SOLDA EXOTÉRMICA PARA SPDA - FORNECIMENTO E INSTALAÇÃO. AF_08/2023</t>
  </si>
  <si>
    <t xml:space="preserve"> 2.5.6 </t>
  </si>
  <si>
    <t xml:space="preserve"> 2.5.7 </t>
  </si>
  <si>
    <t xml:space="preserve"> 2.6 </t>
  </si>
  <si>
    <t>CFTV E CABEAMENTO ESTRUTURADO</t>
  </si>
  <si>
    <t xml:space="preserve"> 2.6.1 </t>
  </si>
  <si>
    <t xml:space="preserve"> 2.6.1.1 </t>
  </si>
  <si>
    <t xml:space="preserve"> 2.6.1.2 </t>
  </si>
  <si>
    <t xml:space="preserve"> 2.6.1.3 </t>
  </si>
  <si>
    <t xml:space="preserve"> 97668 </t>
  </si>
  <si>
    <t>ELETRODUTO FLEXÍVEL CORRUGADO, PEAD, DN 63 (2"), PARA REDE ENTERRADA DE DISTRIBUIÇÃO DE ENERGIA ELÉTRICA - FORNECIMENTO E INSTALAÇÃO. AF_12/2021</t>
  </si>
  <si>
    <t xml:space="preserve"> 2.6.1.4 </t>
  </si>
  <si>
    <t xml:space="preserve"> Próprio_0013 </t>
  </si>
  <si>
    <t>ELETRODUTO FLEXÍVEL LISO, PEAD, DN 32 MM (1") - FORNECIMENTO E INSTALAÇÃO. AF_03/2023</t>
  </si>
  <si>
    <t xml:space="preserve"> 2.6.1.5 </t>
  </si>
  <si>
    <t xml:space="preserve"> 100721 </t>
  </si>
  <si>
    <t>PINTURA COM TINTA ALQUÍDICA DE FUNDO (TIPO ZARCÃO) PULVERIZADA SOBRE SUPERFÍCIES METÁLICAS (EXCETO PERFIL) EXECUTADO EM OBRA (POR DEMÃO). AF_01/2020_PE</t>
  </si>
  <si>
    <t xml:space="preserve"> 2.6.1.6 </t>
  </si>
  <si>
    <t xml:space="preserve"> 100753 </t>
  </si>
  <si>
    <t>PINTURA COM TINTA ACRÍLICA DE ACABAMENTO PULVERIZADA SOBRE SUPERFÍCIES METÁLICAS (EXCETO PERFIL) EXECUTADO EM OBRA (02 DEMÃOS). AF_01/2020_PE</t>
  </si>
  <si>
    <t xml:space="preserve"> 2.6.1.7 </t>
  </si>
  <si>
    <t xml:space="preserve"> 2.6.1.8 </t>
  </si>
  <si>
    <t xml:space="preserve"> SESC_0072 </t>
  </si>
  <si>
    <t>RETIRADA E RECOLOCAÇÃO DE POSTE DE CONCRETO, EXTENSAO ATE 10,00 M, INCLUINDO BASE DE CONCRETO - FORNECIMENTO E INSTALAÇÃO</t>
  </si>
  <si>
    <t xml:space="preserve"> 2.6.2 </t>
  </si>
  <si>
    <t>DUTOS</t>
  </si>
  <si>
    <t xml:space="preserve"> 2.6.2.1 </t>
  </si>
  <si>
    <t xml:space="preserve"> 104407 </t>
  </si>
  <si>
    <t>ELETRODUTO RIGIDO, EM ACO ZINCADO OU GALVANIZADO, TIPO PESADO, DN=1", APARENTE - FORNECIMENTO E INSTALAÇÃO. AF_10/2022</t>
  </si>
  <si>
    <t xml:space="preserve"> 2.6.3 </t>
  </si>
  <si>
    <t>FIAÇÃO</t>
  </si>
  <si>
    <t xml:space="preserve"> 2.6.3.1 </t>
  </si>
  <si>
    <t xml:space="preserve"> 98297 </t>
  </si>
  <si>
    <t>CABO ELETRÔNICO CATEGORIA 6, INSTALADO EM EDIFICAÇÃO INSTITUCIONAL - FORNECIMENTO E INSTALAÇÃO. AF_11/2019</t>
  </si>
  <si>
    <t xml:space="preserve"> 2.6.4 </t>
  </si>
  <si>
    <t xml:space="preserve"> 2.6.4.1 </t>
  </si>
  <si>
    <t xml:space="preserve"> 95782 </t>
  </si>
  <si>
    <t>CONDULETE DE ALUMÍNIO, TIPO E, ELETRODUTO DE AÇO GALVANIZADO DN 25 MM (1''), APARENTE - FORNECIMENTO E INSTALAÇÃO. AF_10/2022</t>
  </si>
  <si>
    <t xml:space="preserve"> 2.6.4.2 </t>
  </si>
  <si>
    <t xml:space="preserve"> Próprio_0015 </t>
  </si>
  <si>
    <t>CONECTOR MACHO RJ 45, CATEGORIA 6 (CAT 6) PARA CABOS - FORNECIMENTO E INSTALAÇÃO</t>
  </si>
  <si>
    <t xml:space="preserve"> 2.6.4.3 </t>
  </si>
  <si>
    <t xml:space="preserve"> 98302 </t>
  </si>
  <si>
    <t>PATCH PANEL 24 PORTAS, CATEGORIA 6 - FORNECIMENTO E INSTALAÇÃO. AF_11/2019</t>
  </si>
  <si>
    <t xml:space="preserve"> 2.6.4.4 </t>
  </si>
  <si>
    <t xml:space="preserve"> Sesd06 </t>
  </si>
  <si>
    <t>Fornecimento e instalação de Switch 24 portas Gerenciável POE 10/100 /1000 + 4SFP</t>
  </si>
  <si>
    <t xml:space="preserve"> 2.7 </t>
  </si>
  <si>
    <t>INSTALAÇÃO DE ÁGUA PLUVIAIS</t>
  </si>
  <si>
    <t xml:space="preserve"> 2.7.1 </t>
  </si>
  <si>
    <t xml:space="preserve"> 2.7.2 </t>
  </si>
  <si>
    <t xml:space="preserve"> 2.7.3 </t>
  </si>
  <si>
    <t xml:space="preserve"> 89591 </t>
  </si>
  <si>
    <t>JOELHO 45 GRAUS, PVC, SERIE R, ÁGUA PLUVIAL, DN 150 MM, JUNTA ELÁSTICA, FORNECIDO E INSTALADO EM CONDUTORES VERTICAIS DE ÁGUAS PLUVIAIS. AF_06/2022</t>
  </si>
  <si>
    <t xml:space="preserve"> 2.7.4 </t>
  </si>
  <si>
    <t xml:space="preserve"> 99262 </t>
  </si>
  <si>
    <t>CAIXA ENTERRADA HIDRÁULICA RETANGULAR, EM ALVENARIA COM BLOCOS DE CONCRETO, DIMENSÕES INTERNAS: 0,8X0,8X0,6 M PARA REDE DE DRENAGEM. AF_12/2020</t>
  </si>
  <si>
    <t xml:space="preserve"> 2.7.5 </t>
  </si>
  <si>
    <t xml:space="preserve"> 89580 </t>
  </si>
  <si>
    <t>TUBO PVC, SÉRIE R, ÁGUA PLUVIAL, DN 150 MM, FORNECIDO E INSTALADO EM CONDUTORES VERTICAIS DE ÁGUAS PLUVIAIS. AF_06/2022</t>
  </si>
  <si>
    <t xml:space="preserve"> 2.7.6 </t>
  </si>
  <si>
    <t xml:space="preserve"> 102995 </t>
  </si>
  <si>
    <t>EXECUÇÃO DE CANALETA DE CONCRETO MOLDADO IN LOCO, ESPESSURA DE 0,07 M, GEOMETRIA TRAPEZOIDAL (DIMENSÕES INTERNAS: B=0,6 M; B=0,147 M; H=0,2 M). AF_08/2021</t>
  </si>
  <si>
    <t xml:space="preserve"> 2.7.7 </t>
  </si>
  <si>
    <t xml:space="preserve"> 103002 </t>
  </si>
  <si>
    <t>GRELHA DE FERRO FUNDIDO SIMPLES COM REQUADRO, 200 X 1000 MM, ASSENTADA COM ARGAMASSA 1 : 3 CIMENTO: AREIA - FORNECIMENTO E INSTALAÇÃO. AF_08/2021</t>
  </si>
  <si>
    <t xml:space="preserve"> 3 </t>
  </si>
  <si>
    <t>PARQUINHO</t>
  </si>
  <si>
    <t xml:space="preserve"> 3.1 </t>
  </si>
  <si>
    <t>MURETA</t>
  </si>
  <si>
    <t xml:space="preserve"> 3.1.1 </t>
  </si>
  <si>
    <t xml:space="preserve"> SESC_0050 </t>
  </si>
  <si>
    <t>ATERRO COM AREIA FINA LAVADA PARA QUADRA DE ESPORTE - INCLUSO TRANSPORTE.</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</si>
  <si>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</si>
  <si>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</si>
  <si>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</si>
  <si>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 xml:space="preserve"> 3.1.3 </t>
  </si>
  <si>
    <t xml:space="preserve"> 3.1.4 </t>
  </si>
  <si>
    <t xml:space="preserve"> Sesc57 </t>
  </si>
  <si>
    <t>PORTA/PORTAO EM GRADIL NYLOFOR</t>
  </si>
  <si>
    <t xml:space="preserve"> 3.1.5 </t>
  </si>
  <si>
    <t xml:space="preserve"> 3.1.6 </t>
  </si>
  <si>
    <t xml:space="preserve"> 103352 </t>
  </si>
  <si>
    <t>ALVENARIA DE VEDAÇÃO DE BLOCOS CERÂMICOS FURADOS NA HORIZONTAL DE 9X14X24 CM (ESPESSURA 9 CM) E ARGAMASSA DE ASSENTAMENTO COM PREPARO EM BETONEIRA. AF_12/2021</t>
  </si>
  <si>
    <t xml:space="preserve"> 3.1.7 </t>
  </si>
  <si>
    <t xml:space="preserve"> 3.1.8 </t>
  </si>
  <si>
    <t xml:space="preserve"> 3.1.9 </t>
  </si>
  <si>
    <t xml:space="preserve"> 3.1.10 </t>
  </si>
  <si>
    <t xml:space="preserve"> 3.1.11 </t>
  </si>
  <si>
    <t xml:space="preserve"> 3.1.12 </t>
  </si>
  <si>
    <t xml:space="preserve"> 3.1.13 </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</si>
  <si>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</si>
  <si>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</si>
  <si>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</si>
  <si>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</si>
  <si>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</si>
  <si>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</si>
  <si>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</si>
  <si>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</si>
  <si>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</si>
  <si>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</si>
  <si>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</si>
  <si>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</si>
  <si>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</si>
  <si>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 xml:space="preserve"> 4.1.1.2 </t>
  </si>
  <si>
    <t xml:space="preserve"> 101616 </t>
  </si>
  <si>
    <t>PREPARO DE FUNDO DE VALA COM LARGURA MENOR QUE 1,5 M (ACERTO DO SOLO NATURAL). AF_08/2020</t>
  </si>
  <si>
    <t xml:space="preserve"> 4.1.1.3 </t>
  </si>
  <si>
    <t xml:space="preserve"> 96616 </t>
  </si>
  <si>
    <t>LASTRO DE CONCRETO MAGRO, APLICADO EM BLOCOS DE COROAMENTO OU SAPATAS. AF_01/2024</t>
  </si>
  <si>
    <t xml:space="preserve"> 4.1.1.4 </t>
  </si>
  <si>
    <t xml:space="preserve"> 4.1.1.5 </t>
  </si>
  <si>
    <t xml:space="preserve"> 92431 </t>
  </si>
  <si>
    <t>MONTAGEM E DESMONTAGEM DE FÔRMA DE PILARES RETANGULARES E ESTRUTURAS SIMILARES, PÉ-DIREITO SIMPLES, EM CHAPA DE MADEIRA COMPENSADA PLASTIFICADA, 10 UTILIZAÇÕES. AF_09/2020</t>
  </si>
  <si>
    <t xml:space="preserve"> 4.1.1.6 </t>
  </si>
  <si>
    <t xml:space="preserve"> 104919 </t>
  </si>
  <si>
    <t>ARMAÇÃO DE SAPATA ISOLADA, VIGA BALDRAME E SAPATA CORRIDA UTILIZANDO AÇO CA-50 DE 10 MM - MONTAGEM. AF_01/2024</t>
  </si>
  <si>
    <t xml:space="preserve"> 4.1.1.7 </t>
  </si>
  <si>
    <t xml:space="preserve"> 4.1.1.8 </t>
  </si>
  <si>
    <t xml:space="preserve"> 92762 </t>
  </si>
  <si>
    <t>ARMAÇÃO DE PILAR OU VIGA DE ESTRUTURA CONVENCIONAL DE CONCRETO ARMADO UTILIZANDO AÇO CA-50 DE 10,0 MM - MONTAGEM. AF_06/2022</t>
  </si>
  <si>
    <t xml:space="preserve"> 4.1.1.9 </t>
  </si>
  <si>
    <t xml:space="preserve"> 94965 </t>
  </si>
  <si>
    <t>CONCRETO FCK = 25MPA, TRAÇO 1:2,3:2,7 (EM MASSA SECA DE CIMENTO/ AREIA MÉDIA/ BRITA 1) - PREPARO MECÂNICO COM BETONEIRA 400 L. AF_05/2021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</si>
  <si>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</si>
  <si>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</si>
  <si>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</si>
  <si>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</si>
  <si>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</si>
  <si>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</si>
  <si>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 xml:space="preserve"> 4.1.2.2 </t>
  </si>
  <si>
    <t xml:space="preserve"> 98557 </t>
  </si>
  <si>
    <t>IMPERMEABILIZAÇÃO DE SUPERFÍCIE COM EMULSÃO ASFÁLTICA, 2 DEMÃOS. AF_09/2023</t>
  </si>
  <si>
    <t xml:space="preserve"> 4.1.2.3 </t>
  </si>
  <si>
    <t xml:space="preserve"> 4.1.2.4 </t>
  </si>
  <si>
    <t xml:space="preserve"> 4.1.2.5 </t>
  </si>
  <si>
    <t xml:space="preserve"> 4.1.2.6 </t>
  </si>
  <si>
    <t xml:space="preserve"> 96542 </t>
  </si>
  <si>
    <t>FABRICAÇÃO, MONTAGEM E DESMONTAGEM DE FÔRMA PARA VIGA BALDRAME, EM CHAPA DE MADEIRA COMPENSADA RESINADA, E=17 MM, 4 UTILIZAÇÕES. AF_01/2024</t>
  </si>
  <si>
    <t xml:space="preserve"> 4.1.2.7 </t>
  </si>
  <si>
    <t xml:space="preserve"> 4.1.2.8 </t>
  </si>
  <si>
    <t xml:space="preserve"> 104918 </t>
  </si>
  <si>
    <t>ARMAÇÃO DE SAPATA ISOLADA, VIGA BALDRAME E SAPATA CORRIDA UTILIZANDO AÇO CA-50 DE 8 MM - MONTAGEM. AF_01/2024</t>
  </si>
  <si>
    <t xml:space="preserve"> 4.1.2.9 </t>
  </si>
  <si>
    <t xml:space="preserve"> 104920 </t>
  </si>
  <si>
    <t>ARMAÇÃO DE BLOCO, SAPATA ISOLADA, VIGA BALDRAME E SAPATA CORRIDA UTILIZANDO AÇO CA-50 DE 12,5 MM - MONTAGEM. AF_01/2024</t>
  </si>
  <si>
    <t xml:space="preserve"> 4.1.2.10 </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</si>
  <si>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</si>
  <si>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</si>
  <si>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</si>
  <si>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</si>
  <si>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</si>
  <si>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</si>
  <si>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</si>
  <si>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</si>
  <si>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 xml:space="preserve"> 4.2.1.2 </t>
  </si>
  <si>
    <t xml:space="preserve"> SESCTO_MET7009 </t>
  </si>
  <si>
    <t>FIXAÇÃO DE CHAPA BASE EM FUNDAÇÃO, AÇO ASTM-A36, PARA PILARES METÁLICOS- INCLUSO CHUMBADOR PARA ANCORAGEM</t>
  </si>
  <si>
    <t xml:space="preserve"> 4.2.1.3 </t>
  </si>
  <si>
    <t xml:space="preserve"> SESCTO_MET7002 </t>
  </si>
  <si>
    <t>ESTRUTURA  PARA FECHAMENTO LATERAL COM CANTONEIRA PINTADA NA COR PRETO- FORNECIMENTO E INSTALAÇÃO.</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</si>
  <si>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</si>
  <si>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</si>
  <si>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</si>
  <si>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</si>
  <si>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</si>
  <si>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4.3 </t>
  </si>
  <si>
    <t>FECHAMENTO LATERAL</t>
  </si>
  <si>
    <t xml:space="preserve"> 4.3.1 </t>
  </si>
  <si>
    <t xml:space="preserve"> SESCTO_COBE10201 </t>
  </si>
  <si>
    <t>FECHAMENTO COM TELHA ISOESTE TRAPEZOIDAL TP-40- RAL9005/RAL9005-0,50MM COR PRETO -INCLUSO IÇAMENTO.</t>
  </si>
  <si>
    <t xml:space="preserve"> 4.3.2 </t>
  </si>
  <si>
    <t xml:space="preserve"> SESCTO_BRISE8001 </t>
  </si>
  <si>
    <t>BRISE METÁLICO EM ALUMÍNIO MEGA 25- COR PRETO RAL9005B- FORNECIMENTO E INSTALAÇÃO</t>
  </si>
  <si>
    <t xml:space="preserve"> 4.4 </t>
  </si>
  <si>
    <t>PINTURA</t>
  </si>
  <si>
    <t xml:space="preserve"> 4.4.1 </t>
  </si>
  <si>
    <t xml:space="preserve"> 4.4.2 </t>
  </si>
  <si>
    <t xml:space="preserve"> 4.4.3 </t>
  </si>
  <si>
    <t xml:space="preserve"> 4.4.4 </t>
  </si>
  <si>
    <t xml:space="preserve"> 102494 </t>
  </si>
  <si>
    <t>PINTURA DE PISO COM TINTA EPÓXI, APLICAÇÃO MANUAL, 2 DEMÃOS, INCLUSO PRIMER EPÓXI. AF_05/2021</t>
  </si>
  <si>
    <t xml:space="preserve"> 4.4.5 </t>
  </si>
  <si>
    <t xml:space="preserve"> 102491 </t>
  </si>
  <si>
    <t>PINTURA DE PISO COM TINTA ACRÍLICA, APLICAÇÃO MANUAL, 2 DEMÃOS, INCLUSO FUNDO PREPARADOR. AF_05/2021</t>
  </si>
  <si>
    <t xml:space="preserve"> 4.4.6 </t>
  </si>
  <si>
    <t xml:space="preserve"> 102506 </t>
  </si>
  <si>
    <t>PINTURA DE DEMARCAÇÃO DE QUADRA POLIESPORTIVA COM TINTA EPÓXI, E = 5 CM, APLICAÇÃO MANUAL. AF_05/2021</t>
  </si>
  <si>
    <t xml:space="preserve"> 4.5 </t>
  </si>
  <si>
    <t>INSTALAÇÕES ÁGUA PLUVIAL</t>
  </si>
  <si>
    <t xml:space="preserve"> 4.5.1 </t>
  </si>
  <si>
    <t xml:space="preserve"> 4.5.2 </t>
  </si>
  <si>
    <t xml:space="preserve"> 4.5.3 </t>
  </si>
  <si>
    <t xml:space="preserve"> 89669 </t>
  </si>
  <si>
    <t>LUVA SIMPLES, PVC, SERIE R, ÁGUA PLUVIAL, DN 100 MM, JUNTA ELÁSTICA, FORNECIDO E INSTALADO EM CONDUTORES VERTICAIS DE ÁGUAS PLUVIAIS. AF_06/2022</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</si>
  <si>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</si>
  <si>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</si>
  <si>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</si>
  <si>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4.6 </t>
  </si>
  <si>
    <t xml:space="preserve"> 4.6.1 </t>
  </si>
  <si>
    <t xml:space="preserve"> 4.6.1.1 </t>
  </si>
  <si>
    <t xml:space="preserve"> 4.6.1.2 </t>
  </si>
  <si>
    <t xml:space="preserve"> 4.6.2 </t>
  </si>
  <si>
    <t xml:space="preserve"> 4.6.2.1 </t>
  </si>
  <si>
    <t xml:space="preserve"> 104406 </t>
  </si>
  <si>
    <t>ELETRODUTO RIGIDO, EM ACO ZINCADO OU GALVANIZADO, TIPO PESADO, DN=3/4", APARENTE - FORNECIMENTO E INSTALAÇÃO. AF_10/2022</t>
  </si>
  <si>
    <t xml:space="preserve"> 4.6.3 </t>
  </si>
  <si>
    <t xml:space="preserve"> 4.6.3.1 </t>
  </si>
  <si>
    <t xml:space="preserve"> 4.6.4 </t>
  </si>
  <si>
    <t xml:space="preserve"> 4.6.4.1 </t>
  </si>
  <si>
    <t xml:space="preserve"> SESCTO_INSTAEL17011 </t>
  </si>
  <si>
    <t>LUMINÁRIA TIPO REFLETOR DE LED, IP66, 143W, MIN. 25.480 LUMENS, MODELO  LEX51-S24000750FA (LUMINCENTER) - FORNECIMENTO E INSTALAÇÃO</t>
  </si>
  <si>
    <t xml:space="preserve"> 5 </t>
  </si>
  <si>
    <t>QUADRA DE AREIA</t>
  </si>
  <si>
    <t xml:space="preserve"> 5.1 </t>
  </si>
  <si>
    <t>TERRAPLANAGEM</t>
  </si>
  <si>
    <t xml:space="preserve"> 5.1.1 </t>
  </si>
  <si>
    <t xml:space="preserve"> 5.1.2 </t>
  </si>
  <si>
    <t xml:space="preserve"> 5.2 </t>
  </si>
  <si>
    <t>DRENAGEM</t>
  </si>
  <si>
    <t xml:space="preserve"> 5.2.1 </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</si>
  <si>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</si>
  <si>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</si>
  <si>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</si>
  <si>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</si>
  <si>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 xml:space="preserve"> 5.2.4 </t>
  </si>
  <si>
    <t xml:space="preserve"> 5.3 </t>
  </si>
  <si>
    <t xml:space="preserve"> 5.3.1 </t>
  </si>
  <si>
    <t xml:space="preserve"> 5.3.2 </t>
  </si>
  <si>
    <t xml:space="preserve"> 5.3.3 </t>
  </si>
  <si>
    <t xml:space="preserve"> 5.3.4 </t>
  </si>
  <si>
    <t xml:space="preserve"> 5.3.5 </t>
  </si>
  <si>
    <t xml:space="preserve"> 5.3.6 </t>
  </si>
  <si>
    <t xml:space="preserve"> 5.3.7 </t>
  </si>
  <si>
    <t xml:space="preserve"> 5.3.8 </t>
  </si>
  <si>
    <t xml:space="preserve"> 5.3.9 </t>
  </si>
  <si>
    <t xml:space="preserve"> 5.3.10 </t>
  </si>
  <si>
    <t xml:space="preserve"> 5.3.11 </t>
  </si>
  <si>
    <t xml:space="preserve"> 5.3.12 </t>
  </si>
  <si>
    <t xml:space="preserve"> 96135 </t>
  </si>
  <si>
    <t>APLICAÇÃO MANUAL DE MASSA ACRÍLICA EM PAREDES EXTERNAS DE CASAS, DUAS DEMÃOS. AF_03/2024</t>
  </si>
  <si>
    <t xml:space="preserve"> 5.3.13 </t>
  </si>
  <si>
    <t xml:space="preserve"> 5.3.14 </t>
  </si>
  <si>
    <t xml:space="preserve"> 5.3.15 </t>
  </si>
  <si>
    <t xml:space="preserve"> 5.4 </t>
  </si>
  <si>
    <t>ELÉTRICA</t>
  </si>
  <si>
    <t xml:space="preserve"> 5.4.1 </t>
  </si>
  <si>
    <t xml:space="preserve"> 5.4.1.1 </t>
  </si>
  <si>
    <t xml:space="preserve"> 5.4.1.2 </t>
  </si>
  <si>
    <t xml:space="preserve"> 5.4.1.3 </t>
  </si>
  <si>
    <t xml:space="preserve"> 5.4.1.4 </t>
  </si>
  <si>
    <t xml:space="preserve"> 078601 </t>
  </si>
  <si>
    <t>CAIXA PASSAGEM CONCR.PREMOLDADO ATERRAMENTO 20x20cm</t>
  </si>
  <si>
    <t xml:space="preserve"> 5.4.2 </t>
  </si>
  <si>
    <t xml:space="preserve"> 5.4.2.1 </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</si>
  <si>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</si>
  <si>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</si>
  <si>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</si>
  <si>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</si>
  <si>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</si>
  <si>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</si>
  <si>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</si>
  <si>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</si>
  <si>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</si>
  <si>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</si>
  <si>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</si>
  <si>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</si>
  <si>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</si>
  <si>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</si>
  <si>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</si>
  <si>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</si>
  <si>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</si>
  <si>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</si>
  <si>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</si>
  <si>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</si>
  <si>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</si>
  <si>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</si>
  <si>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</si>
  <si>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</si>
  <si>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</si>
  <si>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</si>
  <si>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</si>
  <si>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</si>
  <si>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</si>
  <si>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</si>
  <si>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</si>
  <si>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</si>
  <si>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98523 </t>
  </si>
  <si>
    <t>ALAMBRADO EM PERFIS METÁLICOS RETANGULARES COM GRADIL METÁLICO (EXCLUSIVE MURETA EM CONCRETO).AF_05/2018</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</si>
  <si>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</si>
  <si>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</si>
  <si>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</si>
  <si>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</si>
  <si>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</si>
  <si>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</si>
  <si>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</si>
  <si>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</si>
  <si>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</si>
  <si>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 xml:space="preserve"> 7.1.2 </t>
  </si>
  <si>
    <t>CHAPISCO APLICADO EM ALVENARIA (SEM PRESENÇA DE VÃOS) E ESTRUTURAS DE CONCRETO DE FACHADA, COM COLHER DE PEDREIRO. ARGAMASSA TRAÇO 1:3 COM PREPARO MANUAL. AF_10/2022</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</si>
  <si>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</si>
  <si>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</si>
  <si>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</si>
  <si>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</si>
  <si>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</si>
  <si>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</si>
  <si>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</si>
  <si>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</si>
  <si>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</si>
  <si>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</si>
  <si>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</si>
  <si>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7.1.8 </t>
  </si>
  <si>
    <t xml:space="preserve"> 7.2 </t>
  </si>
  <si>
    <t>ESQUADRIAS DA UNIDADE ESCOLAR</t>
  </si>
  <si>
    <t xml:space="preserve"> 7.2.1 </t>
  </si>
  <si>
    <t>INSTALAÇÃO DE JANELAS</t>
  </si>
  <si>
    <t xml:space="preserve"> 7.2.1.1 </t>
  </si>
  <si>
    <t xml:space="preserve"> SESC_0059 </t>
  </si>
  <si>
    <t>MAXIM-AR COM 1 MÓDULOS | 0.40x0.50M -  CAIXILHOS PRETO FOSCO, VIDRO TEMPERADO 6MM INCOLOR  | LINHA SUPREMA</t>
  </si>
  <si>
    <t>UND</t>
  </si>
  <si>
    <t xml:space="preserve"> 7.2.1.2 </t>
  </si>
  <si>
    <t xml:space="preserve"> SESC_0060 </t>
  </si>
  <si>
    <t>JANELA DE CORRER 02 FOLHAS COM TODAS MÓVEIS | 2.00x1.00M -  CAIXILHOS PRETO FOSCO, VIDRO TEMPERADO 6MM INCOLOR  | LINHA SUPREMA</t>
  </si>
  <si>
    <t xml:space="preserve"> 7.2.1.3 </t>
  </si>
  <si>
    <t xml:space="preserve"> SESC_0061 </t>
  </si>
  <si>
    <t>JANELA DE CORRER 02 FOLHAS COM TODAS MÓVEIS | 1.70x0.50M -  CAIXILHOS PRETO FOSCO, VIDRO TEMPERADO 6MM INCOLOR  | LINHA SUPREMA</t>
  </si>
  <si>
    <t xml:space="preserve"> 7.2.1.4 </t>
  </si>
  <si>
    <t xml:space="preserve"> SESC_0062 </t>
  </si>
  <si>
    <t>JANELA DE CORRER 03 FOLHAS COM TODAS MÓVEIS | 2.50x0.50M -  CAIXILHOS PRETO FOSCO, VIDRO TEMPERADO 6MM INCOLOR  | LINHA SUPREMA</t>
  </si>
  <si>
    <t xml:space="preserve"> 7.2.1.5 </t>
  </si>
  <si>
    <t xml:space="preserve"> SESC_0065 </t>
  </si>
  <si>
    <t>JANELA DE CORRER COM TODAS FOLHAS MÓVEIS | CAIXILHOS PRETO FOSCO, VIDRO TEMPERADO 6MM INCOLOR  | LINHA SUPREMA</t>
  </si>
  <si>
    <t>M²</t>
  </si>
  <si>
    <t xml:space="preserve"> 7.2.2 </t>
  </si>
  <si>
    <t>INSTALAÇÃO DE PORTAS</t>
  </si>
  <si>
    <t xml:space="preserve"> 7.2.2.1 </t>
  </si>
  <si>
    <t xml:space="preserve"> SESC_0053 </t>
  </si>
  <si>
    <t>PORTA DE CORRER 02 FOLHAS, 2.00x2.10M -  COM TODAS AS FOLHAS MÓVEIS CAIXILHOS PRETO FOSCO, VIDRO TEMPERADO 6MM INCOLOR  | LINHA SUPREMA</t>
  </si>
  <si>
    <t xml:space="preserve"> 7.2.2.2 </t>
  </si>
  <si>
    <t xml:space="preserve"> SESC_0054 </t>
  </si>
  <si>
    <t>PORTA DE CORRER 02 FOLHAS, 1.60x2.10M -  COM TODAS AS FOLHAS MÓVEIS CAIXILHOS PRETO FOSCO, VIDRO TEMPERADO 6MM INCOLOR  | LINHA SUPREMA</t>
  </si>
  <si>
    <t xml:space="preserve"> 7.2.2.3 </t>
  </si>
  <si>
    <t xml:space="preserve"> SESC_0055 </t>
  </si>
  <si>
    <t>PORTA DE CORRER 01 FOLHA, 0.80x2.10M -  CAIXILHOS PRETO FOSCO, VIDRO TEMPERADO 6MM INCOLOR  | LINHA SUPREMA</t>
  </si>
  <si>
    <t xml:space="preserve"> 7.2.2.4 </t>
  </si>
  <si>
    <t xml:space="preserve"> SESC_0056 </t>
  </si>
  <si>
    <t>PORTA DE CORRER 04 FOLHAS MÓVEIS | 4.30x2.60M -  CAIXILHOS PRETO FOSCO, VIDRO TEMPERADO 8MM INCOLOR  | LINHA GOLD</t>
  </si>
  <si>
    <t xml:space="preserve"> 7.2.2.5 </t>
  </si>
  <si>
    <t xml:space="preserve"> SESC_0057 </t>
  </si>
  <si>
    <t>PORTA DE CORRER 04 FOLHAS MÓVEIS | 4.00x2.60M -  CAIXILHOS PRETO FOSCO, VIDRO TEMPERADO 8MM INCOLOR  | LINHA GOLD</t>
  </si>
  <si>
    <t xml:space="preserve"> 7.2.2.6 </t>
  </si>
  <si>
    <t xml:space="preserve"> SESC_0058 </t>
  </si>
  <si>
    <t>PORTA PIVOTANTE 02 FOLHAS | 3.00x2.60M -  CAIXILHOS PRETO FOSCO, VIDRO TEMPERADO 8MM INCOLOR  | LINHA GOLD</t>
  </si>
  <si>
    <t xml:space="preserve"> 7.3 </t>
  </si>
  <si>
    <t>LOUÇAS E METAIS</t>
  </si>
  <si>
    <t xml:space="preserve"> 7.3.1 </t>
  </si>
  <si>
    <t xml:space="preserve"> 97663 </t>
  </si>
  <si>
    <t>REMOÇÃO DE LOUÇAS, DE FORMA MANUAL, SEM REAPROVEITAMENTO. AF_09/2023</t>
  </si>
  <si>
    <t xml:space="preserve"> 7.3.2 </t>
  </si>
  <si>
    <t xml:space="preserve"> SESC229 </t>
  </si>
  <si>
    <t>Torneira cromada de mesa para lavatório temporizada bica baixa</t>
  </si>
  <si>
    <t xml:space="preserve"> 7.4 </t>
  </si>
  <si>
    <t>PINTURA LANCHONETE</t>
  </si>
  <si>
    <t xml:space="preserve"> 7.4.1 </t>
  </si>
  <si>
    <t xml:space="preserve"> SESC247 </t>
  </si>
  <si>
    <t>PINTURA PARA REVESTIMENTO CERÂMICO COM TINTA EPÓXI, APLICAÇÃO MANUAL, 2 DEMÃOS, INCLUSO PRIMER EPÓXI. AF_05/2021</t>
  </si>
  <si>
    <t xml:space="preserve"> 7.5 </t>
  </si>
  <si>
    <t>ILUMINAÇÃO</t>
  </si>
  <si>
    <t xml:space="preserve"> 7.5.1 </t>
  </si>
  <si>
    <t xml:space="preserve"> 7.6 </t>
  </si>
  <si>
    <t>URBANIZAÇÃO</t>
  </si>
  <si>
    <t xml:space="preserve"> 7.6.1 </t>
  </si>
  <si>
    <t xml:space="preserve"> 7.6.2 </t>
  </si>
  <si>
    <t xml:space="preserve"> 92398 </t>
  </si>
  <si>
    <t>EXECUÇÃO DE PAVIMENTO EM PISO INTERTRAVADO, COM BLOCO RETANGULAR COR NATURAL DE 20 X 10 CM, ESPESSURA 8 CM. AF_10/2022</t>
  </si>
  <si>
    <t xml:space="preserve"> 7.6.3 </t>
  </si>
  <si>
    <t xml:space="preserve"> 98509 </t>
  </si>
  <si>
    <t>PLANTIO DE ARBUSTO OU CERCA VIVA. AF_07/2024</t>
  </si>
  <si>
    <t xml:space="preserve"> 7.6.4 </t>
  </si>
  <si>
    <t xml:space="preserve"> SESCTO_GRAN1602 </t>
  </si>
  <si>
    <t>Casca de pinus, fornecimento e colocação</t>
  </si>
  <si>
    <t>kg</t>
  </si>
  <si>
    <t xml:space="preserve"> 7.6.5 </t>
  </si>
  <si>
    <t xml:space="preserve"> SESC_0066 </t>
  </si>
  <si>
    <t>ARGILA EXPANDIDA, GRANULOMETRIA 2215 - FORNECIMENTO E COLOCAÇÃO</t>
  </si>
  <si>
    <t xml:space="preserve"> 7.6.6 </t>
  </si>
  <si>
    <t xml:space="preserve"> SESC286 </t>
  </si>
  <si>
    <t>MUDA DE ARBUSTO FLORIFERO, CLUSIA/GARDENIA/MOREIA BRANCA/ AZALEIA OU EQUIVALENTE DA REGIAO, H= *50 A 70* CMPlanta - fornecimento e plantio</t>
  </si>
  <si>
    <t xml:space="preserve"> 7.6.7 </t>
  </si>
  <si>
    <t xml:space="preserve"> SESC_0067 </t>
  </si>
  <si>
    <t>MUDA DE CLOROFITO H=15CM - fornecimento e plantio</t>
  </si>
  <si>
    <t xml:space="preserve"> 7.6.8 </t>
  </si>
  <si>
    <t xml:space="preserve"> 201012 </t>
  </si>
  <si>
    <t>SEIXOS ROLADOS DE RIO DECORATIVOS APLICADOS EM PAVIMENTO</t>
  </si>
  <si>
    <t xml:space="preserve"> 7.6.9 </t>
  </si>
  <si>
    <t xml:space="preserve"> SESC_0068 </t>
  </si>
  <si>
    <t>INSTALAÇÃO DE LIMITADOR DE GRAMA</t>
  </si>
  <si>
    <t xml:space="preserve"> 7.6.10 </t>
  </si>
  <si>
    <t xml:space="preserve"> 101868 </t>
  </si>
  <si>
    <t>REASSENTAMENTO DE BLOCOS 16 FACES PARA PISO INTERTRAVADO, ESPESSURA DE 6 CM, EM VIA/ESTACIONAMENTO, COM REAPROVEITAMENTO DOS BLOCOS 16 FACES - INCLUSO RETIRADA E COLOCAÇÃO DO MATERIAL. AF_12/2020</t>
  </si>
  <si>
    <t xml:space="preserve"> 7.6.11 </t>
  </si>
  <si>
    <t xml:space="preserve"> 104797 </t>
  </si>
  <si>
    <t>REMOÇAO DE GUIAS PRÉ-FABRICADAS DE CONCRETO, DE FORMA MECANIZADA, COM REAPROVEITAMENTO. AF_09/2023</t>
  </si>
  <si>
    <t xml:space="preserve"> 7.6.12 </t>
  </si>
  <si>
    <t xml:space="preserve"> SESC_0071 </t>
  </si>
  <si>
    <t>REMOCAO POSTE METALICO DE ILUMINAÇÃO COM DUAS PETALAS FRANG. CONCR C/ REAPROVEIT.</t>
  </si>
  <si>
    <t xml:space="preserve"> 7.6.13 </t>
  </si>
  <si>
    <t xml:space="preserve"> Próprio_0029 </t>
  </si>
  <si>
    <t>BASE CONCRETO PARA POSTE 3,0M - 0,25X0,25X0,5M</t>
  </si>
  <si>
    <t xml:space="preserve"> 7.6.14 </t>
  </si>
  <si>
    <t xml:space="preserve"> 112561 </t>
  </si>
  <si>
    <t>GUARDA-CORPO EM TUBO DE AǏ INOX (NBR 9050)</t>
  </si>
  <si>
    <t xml:space="preserve"> 7.6.15 </t>
  </si>
  <si>
    <t xml:space="preserve"> 112560 </t>
  </si>
  <si>
    <t>CORRIMAO EM TUBO DE AǏ INOX ؽ1 1/2""</t>
  </si>
  <si>
    <t xml:space="preserve"> 8 </t>
  </si>
  <si>
    <t>ADMINISTRAÇÃO DE OBRA</t>
  </si>
  <si>
    <t xml:space="preserve"> 8.1 </t>
  </si>
  <si>
    <t xml:space="preserve"> 93572 </t>
  </si>
  <si>
    <t>ENCARREGADO GERAL DE OBRAS COM ENCARGOS COMPLEMENTARES</t>
  </si>
  <si>
    <t xml:space="preserve"> 8.2 </t>
  </si>
  <si>
    <t xml:space="preserve"> 90778 </t>
  </si>
  <si>
    <t>ENGENHEIRO CIVIL DE OBRA PLENO COM ENCARGOS COMPLEMENTARES</t>
  </si>
  <si>
    <t>H</t>
  </si>
  <si>
    <t xml:space="preserve"> 8.3 </t>
  </si>
  <si>
    <t xml:space="preserve"> SESCTO_ADM1001 </t>
  </si>
  <si>
    <t>ELABORAÇÃO DE PROJETOS AS BUILT E MANUAL DE USO E OPERAÇÃO DA EDIFICAÇÃO</t>
  </si>
  <si>
    <t>Proprietário</t>
  </si>
  <si>
    <t>Sesc</t>
  </si>
  <si>
    <t>Bancos</t>
  </si>
  <si>
    <t>Encargos Sociais</t>
  </si>
  <si>
    <t>Obra</t>
  </si>
  <si>
    <t>Não Desonerado: embutido nos preços unitário dos insumos de mão de obra, de acordo com as bases.</t>
  </si>
  <si>
    <t>Fechamentos da Quadra Poliesportiva e urbanização da unidade Sesc Parque Primavera, Gurupi – Tocantins, com uma área total de intervenção de 3.169,88 m², incluindo: Reforma e fechamento da quadra poliesportiva, área de 739,26 m²; e urbanização, área de 2.430,62 m².</t>
  </si>
  <si>
    <t>LAYSA MINELLE BANDEIRA LOPES
ENGENHEIRA CIVIL CREA: 321976/DTO</t>
  </si>
  <si>
    <t>Planilha Orçamentária Sintética</t>
  </si>
  <si>
    <t xml:space="preserve">SINAPI - 06/2025 - Tocantins
SBC - 07/2025 - Tocantins
SICRO3 - 04/2025 - Tocantins
</t>
  </si>
  <si>
    <t>Local</t>
  </si>
  <si>
    <t>Total sem BDI</t>
  </si>
  <si>
    <t>Total do BDI</t>
  </si>
  <si>
    <t>Total Geral</t>
  </si>
  <si>
    <t>Gurupi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</si>
</sst>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0"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s>
  <fills count="19">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n">
        <color rgb="FFCCCCCC"/>
      </top>
      <bottom/>
      <diagonal/>
    </border>
  </borders>
  <cellStyleXfs count="1">
    <xf numFmtId="0" fontId="0" fillId="0" borderId="0"/>
  </cellStyleXfs>
  <cellXfs count="30">
    <xf numFmtId="0" fontId="0" fillId="0" borderId="0" xfId="0"/>
    <xf numFmtId="0" fontId="2" fillId="2" borderId="1" xfId="0" applyFont="1" applyFill="1" applyBorder="1" applyAlignment="1">
      <alignment horizontal="left" vertical="top" wrapText="1"/>
    </xf>
    <xf numFmtId="0" fontId="3" fillId="3" borderId="2" xfId="0" applyFont="1" applyFill="1" applyBorder="1" applyAlignment="1">
      <alignment horizontal="center" vertical="top" wrapText="1"/>
    </xf>
    <xf numFmtId="0" fontId="4" fillId="4" borderId="3" xfId="0" applyFont="1" applyFill="1" applyBorder="1" applyAlignment="1">
      <alignment horizontal="right" vertical="top" wrapText="1"/>
    </xf>
    <xf numFmtId="0" fontId="5" fillId="5" borderId="4"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4" fontId="8" fillId="8" borderId="7" xfId="0" applyNumberFormat="1" applyFont="1" applyFill="1" applyBorder="1" applyAlignment="1">
      <alignment horizontal="right" vertical="top" wrapText="1"/>
    </xf>
    <xf numFmtId="164" fontId="9" fillId="9" borderId="8" xfId="0" applyNumberFormat="1" applyFont="1" applyFill="1" applyBorder="1" applyAlignment="1">
      <alignment horizontal="right" vertical="top" wrapText="1"/>
    </xf>
    <xf numFmtId="0" fontId="11" fillId="10" borderId="9" xfId="0" applyFont="1" applyFill="1" applyBorder="1" applyAlignment="1">
      <alignment horizontal="left" vertical="top" wrapText="1"/>
    </xf>
    <xf numFmtId="0" fontId="12" fillId="11" borderId="10" xfId="0" applyFont="1" applyFill="1" applyBorder="1" applyAlignment="1">
      <alignment horizontal="center" vertical="top" wrapText="1"/>
    </xf>
    <xf numFmtId="0" fontId="13" fillId="12" borderId="11" xfId="0" applyFont="1" applyFill="1" applyBorder="1" applyAlignment="1">
      <alignment horizontal="right" vertical="top" wrapText="1"/>
    </xf>
    <xf numFmtId="4" fontId="14" fillId="13" borderId="12" xfId="0" applyNumberFormat="1" applyFont="1" applyFill="1" applyBorder="1" applyAlignment="1">
      <alignment horizontal="right" vertical="top" wrapText="1"/>
    </xf>
    <xf numFmtId="164" fontId="15" fillId="14" borderId="13" xfId="0" applyNumberFormat="1" applyFont="1" applyFill="1" applyBorder="1" applyAlignment="1">
      <alignment horizontal="right" vertical="top" wrapText="1"/>
    </xf>
    <xf numFmtId="0" fontId="16" fillId="15" borderId="0" xfId="0" applyFont="1" applyFill="1" applyAlignment="1">
      <alignment horizontal="left" vertical="top" wrapText="1"/>
    </xf>
    <xf numFmtId="4" fontId="17" fillId="16" borderId="0" xfId="0" applyNumberFormat="1" applyFont="1" applyFill="1" applyAlignment="1">
      <alignment horizontal="right" vertical="top" wrapText="1"/>
    </xf>
    <xf numFmtId="164" fontId="18" fillId="17" borderId="0" xfId="0" applyNumberFormat="1" applyFont="1" applyFill="1" applyAlignment="1">
      <alignment horizontal="right" vertical="top" wrapText="1"/>
    </xf>
    <xf numFmtId="0" fontId="1" fillId="18" borderId="0" xfId="0" applyFont="1" applyFill="1" applyAlignment="1">
      <alignment horizontal="left" vertical="top" wrapText="1"/>
    </xf>
    <xf numFmtId="0" fontId="10" fillId="18" borderId="0" xfId="0" applyFont="1" applyFill="1" applyAlignment="1">
      <alignment horizontal="left" vertical="top" wrapText="1"/>
    </xf>
    <xf numFmtId="0" fontId="10" fillId="18" borderId="0" xfId="0" applyFont="1" applyFill="1" applyAlignment="1">
      <alignment horizontal="right" vertical="top" wrapText="1"/>
    </xf>
    <xf numFmtId="0" fontId="19" fillId="18" borderId="0" xfId="0" applyFont="1" applyFill="1" applyAlignment="1">
      <alignment horizontal="left" vertical="top" wrapText="1"/>
    </xf>
    <xf numFmtId="0" fontId="10" fillId="18" borderId="0" xfId="0" applyFont="1" applyFill="1" applyAlignment="1">
      <alignment horizontal="left" vertical="top" wrapText="1"/>
    </xf>
    <xf numFmtId="0" fontId="1" fillId="18" borderId="0" xfId="0" applyFont="1" applyFill="1" applyAlignment="1">
      <alignment horizontal="left" vertical="top" wrapText="1"/>
    </xf>
    <xf numFmtId="0" fontId="0" fillId="0" borderId="14" xfId="0" applyBorder="1" applyAlignment="1">
      <alignment horizontal="center" vertical="center" wrapText="1"/>
    </xf>
    <xf numFmtId="0" fontId="0" fillId="0" borderId="14" xfId="0" applyBorder="1" applyAlignment="1">
      <alignment horizontal="center" vertical="center"/>
    </xf>
    <xf numFmtId="0" fontId="1" fillId="18" borderId="0" xfId="0" applyFont="1" applyFill="1" applyAlignment="1">
      <alignment horizontal="center" wrapText="1"/>
    </xf>
    <xf numFmtId="0" fontId="0" fillId="0" borderId="0" xfId="0"/>
    <xf numFmtId="0" fontId="16" fillId="15" borderId="0" xfId="0" applyFont="1" applyFill="1" applyAlignment="1">
      <alignment horizontal="left" vertical="top" wrapText="1"/>
    </xf>
    <xf numFmtId="0" fontId="10" fillId="18" borderId="0" xfId="0" applyFont="1" applyFill="1" applyAlignment="1">
      <alignment horizontal="right" vertical="top" wrapText="1"/>
    </xf>
    <xf numFmtId="4" fontId="10" fillId="18" borderId="0" xfId="0" applyNumberFormat="1" applyFont="1" applyFill="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93"/>
  <sheetViews>
    <sheetView tabSelected="1" showWhiteSpace="0" view="pageBreakPreview" zoomScale="85" zoomScaleNormal="100" zoomScaleSheetLayoutView="85" workbookViewId="0">
      <selection activeCell="D9" sqref="D9"/>
    </sheetView>
  </sheetViews>
  <sheetFormatPr defaultRowHeight="14.25" x14ac:dyDescent="0.2"/>
  <cols>
    <col min="1" max="2" width="13" bestFit="1" customWidth="1"/>
    <col min="3" max="3" width="13.25" bestFit="1" customWidth="1"/>
    <col min="4" max="4" width="60" bestFit="1" customWidth="1"/>
    <col min="5" max="5" width="8" bestFit="1" customWidth="1"/>
    <col min="6" max="11" width="13" bestFit="1" customWidth="1"/>
  </cols>
  <sheetData>
    <row r="1" spans="1:10" ht="15" x14ac:dyDescent="0.2">
      <c r="A1" s="17" t="s">
        <v>622</v>
      </c>
      <c r="B1" s="21" t="s">
        <v>623</v>
      </c>
      <c r="C1" s="21"/>
      <c r="D1" s="21"/>
      <c r="E1" s="22" t="s">
        <v>624</v>
      </c>
      <c r="F1" s="22"/>
      <c r="G1" s="22"/>
      <c r="H1" s="22"/>
      <c r="I1" s="22" t="s">
        <v>625</v>
      </c>
      <c r="J1" s="22"/>
    </row>
    <row r="2" spans="1:10" ht="52.5" customHeight="1" x14ac:dyDescent="0.2">
      <c r="A2" s="18" t="s">
        <v>626</v>
      </c>
      <c r="B2" s="21" t="s">
        <v>628</v>
      </c>
      <c r="C2" s="21"/>
      <c r="D2" s="21"/>
      <c r="E2" s="21" t="s">
        <v>631</v>
      </c>
      <c r="F2" s="21"/>
      <c r="G2" s="21"/>
      <c r="H2" s="21"/>
      <c r="I2" s="21" t="s">
        <v>627</v>
      </c>
      <c r="J2" s="21"/>
    </row>
    <row r="3" spans="1:10" x14ac:dyDescent="0.2">
      <c r="A3" s="18" t="s">
        <v>632</v>
      </c>
      <c r="B3" s="21" t="s">
        <v>636</v>
      </c>
      <c r="C3" s="21"/>
      <c r="D3" s="21"/>
      <c r="E3" s="18"/>
      <c r="F3" s="18"/>
      <c r="G3" s="18"/>
      <c r="H3" s="18"/>
      <c r="I3" s="18"/>
      <c r="J3" s="18"/>
    </row>
    <row r="4" spans="1:10" ht="30" customHeight="1" x14ac:dyDescent="0.2">
      <c r="A4" s="14"/>
      <c r="B4" s="14"/>
      <c r="C4" s="14"/>
      <c r="D4" s="14"/>
      <c r="E4" s="14"/>
      <c r="F4" s="14"/>
      <c r="G4" s="14"/>
      <c r="H4" s="27" t="s">
        <v>0</v>
      </c>
      <c r="I4" s="27"/>
      <c r="J4" s="15">
        <f>I8 + I15 + I99 + I118 + I175 + I214 + I239 + I286</f>
        <v>1754104.61</v>
      </c>
    </row>
    <row r="5" spans="1:10" ht="20.100000000000001" customHeight="1" x14ac:dyDescent="0.2">
      <c r="A5" s="14"/>
      <c r="B5" s="14"/>
      <c r="C5" s="14"/>
      <c r="D5" s="14"/>
      <c r="E5" s="14"/>
      <c r="F5" s="14"/>
      <c r="G5" s="14"/>
      <c r="H5" s="27" t="s">
        <v>1</v>
      </c>
      <c r="I5" s="27"/>
      <c r="J5" s="16">
        <v>0.22470000000000001</v>
      </c>
    </row>
    <row r="6" spans="1:10" ht="15" x14ac:dyDescent="0.25">
      <c r="A6" s="25" t="s">
        <v>630</v>
      </c>
      <c r="B6" s="26"/>
      <c r="C6" s="26"/>
      <c r="D6" s="26"/>
      <c r="E6" s="26"/>
      <c r="F6" s="26"/>
      <c r="G6" s="26"/>
      <c r="H6" s="26"/>
      <c r="I6" s="26"/>
      <c r="J6" s="26"/>
    </row>
    <row r="7" spans="1:10" ht="30" customHeight="1" x14ac:dyDescent="0.2">
      <c r="A7" s="1" t="s">
        <v>2</v>
      </c>
      <c r="B7" s="3" t="s">
        <v>3</v>
      </c>
      <c r="C7" s="1" t="s">
        <v>4</v>
      </c>
      <c r="D7" s="1" t="s">
        <v>5</v>
      </c>
      <c r="E7" s="2" t="s">
        <v>6</v>
      </c>
      <c r="F7" s="3" t="s">
        <v>7</v>
      </c>
      <c r="G7" s="3" t="s">
        <v>8</v>
      </c>
      <c r="H7" s="3" t="s">
        <v>9</v>
      </c>
      <c r="I7" s="3" t="s">
        <v>10</v>
      </c>
      <c r="J7" s="3" t="s">
        <v>11</v>
      </c>
    </row>
    <row r="8" spans="1:10" ht="24" customHeight="1" x14ac:dyDescent="0.2">
      <c r="A8" s="4" t="s">
        <v>12</v>
      </c>
      <c r="B8" s="4" t="s">
        <v>13</v>
      </c>
      <c r="C8" s="4"/>
      <c r="D8" s="4" t="s">
        <v>14</v>
      </c>
      <c r="E8" s="5"/>
      <c r="F8" s="6">
        <v>1</v>
      </c>
      <c r="G8" s="6" t="s">
        <v>15</v>
      </c>
      <c r="H8" s="7">
        <f>I9</f>
        <v>27771.65</v>
      </c>
      <c r="I8" s="7">
        <f t="shared" ref="I8:I71" si="0">TRUNC(F8 * H8,2)</f>
        <v>27771.65</v>
      </c>
      <c r="J8" s="8">
        <f>I8 / J4</f>
        <v>1.5832379575126936E-2</v>
      </c>
    </row>
    <row r="9" spans="1:10" ht="24" customHeight="1" x14ac:dyDescent="0.2">
      <c r="A9" s="4" t="s">
        <v>16</v>
      </c>
      <c r="B9" s="4" t="s">
        <v>13</v>
      </c>
      <c r="C9" s="4"/>
      <c r="D9" s="4" t="s">
        <v>17</v>
      </c>
      <c r="E9" s="5"/>
      <c r="F9" s="6">
        <v>1</v>
      </c>
      <c r="G9" s="6" t="s">
        <v>15</v>
      </c>
      <c r="H9" s="7">
        <f>I10 + I11 + I12 + I13 + I14</f>
        <v>27771.649999999998</v>
      </c>
      <c r="I9" s="7">
        <f t="shared" si="0"/>
        <v>27771.65</v>
      </c>
      <c r="J9" s="8">
        <f>I9 / J4</f>
        <v>1.5832379575126936E-2</v>
      </c>
    </row>
    <row r="10" spans="1:10" ht="39" customHeight="1" x14ac:dyDescent="0.2">
      <c r="A10" s="9" t="s">
        <v>18</v>
      </c>
      <c r="B10" s="9" t="s">
        <v>19</v>
      </c>
      <c r="C10" s="9" t="s">
        <v>20</v>
      </c>
      <c r="D10" s="9" t="s">
        <v>21</v>
      </c>
      <c r="E10" s="10" t="s">
        <v>22</v>
      </c>
      <c r="F10" s="11">
        <v>3</v>
      </c>
      <c r="G10" s="12">
        <v>462.61</v>
      </c>
      <c r="H10" s="12">
        <f>TRUNC(TRUNC(G10 * J5, 2) + G10, 2)</f>
        <v>566.54999999999995</v>
      </c>
      <c r="I10" s="12">
        <f t="shared" si="0"/>
        <v>1699.65</v>
      </c>
      <c r="J10" s="13">
        <f>I10 / J4</f>
        <v>9.6895589368526888E-4</v>
      </c>
    </row>
    <row r="11" spans="1:10" ht="26.1" customHeight="1" x14ac:dyDescent="0.2">
      <c r="A11" s="9" t="s">
        <v>23</v>
      </c>
      <c r="B11" s="9" t="s">
        <v>24</v>
      </c>
      <c r="C11" s="9" t="s">
        <v>25</v>
      </c>
      <c r="D11" s="9" t="s">
        <v>26</v>
      </c>
      <c r="E11" s="10" t="s">
        <v>27</v>
      </c>
      <c r="F11" s="11">
        <v>4</v>
      </c>
      <c r="G11" s="12">
        <v>1530</v>
      </c>
      <c r="H11" s="12">
        <f>TRUNC(TRUNC(G11 * J5, 2) + G11, 2)</f>
        <v>1873.79</v>
      </c>
      <c r="I11" s="12">
        <f t="shared" si="0"/>
        <v>7495.16</v>
      </c>
      <c r="J11" s="13">
        <f>I11 / J4</f>
        <v>4.2729264590439676E-3</v>
      </c>
    </row>
    <row r="12" spans="1:10" ht="24" customHeight="1" x14ac:dyDescent="0.2">
      <c r="A12" s="9" t="s">
        <v>28</v>
      </c>
      <c r="B12" s="9" t="s">
        <v>29</v>
      </c>
      <c r="C12" s="9" t="s">
        <v>20</v>
      </c>
      <c r="D12" s="9" t="s">
        <v>30</v>
      </c>
      <c r="E12" s="10" t="s">
        <v>22</v>
      </c>
      <c r="F12" s="11">
        <v>132</v>
      </c>
      <c r="G12" s="12">
        <v>92.48</v>
      </c>
      <c r="H12" s="12">
        <f>TRUNC(TRUNC(G12 * J5, 2) + G12, 2)</f>
        <v>113.26</v>
      </c>
      <c r="I12" s="12">
        <f t="shared" si="0"/>
        <v>14950.32</v>
      </c>
      <c r="J12" s="13">
        <f>I12 / J4</f>
        <v>8.5230492610130007E-3</v>
      </c>
    </row>
    <row r="13" spans="1:10" ht="26.1" customHeight="1" x14ac:dyDescent="0.2">
      <c r="A13" s="9" t="s">
        <v>31</v>
      </c>
      <c r="B13" s="9" t="s">
        <v>32</v>
      </c>
      <c r="C13" s="9" t="s">
        <v>20</v>
      </c>
      <c r="D13" s="9" t="s">
        <v>33</v>
      </c>
      <c r="E13" s="10" t="s">
        <v>22</v>
      </c>
      <c r="F13" s="11">
        <v>132</v>
      </c>
      <c r="G13" s="12">
        <v>2.81</v>
      </c>
      <c r="H13" s="12">
        <f>TRUNC(TRUNC(G13 * J5, 2) + G13, 2)</f>
        <v>3.44</v>
      </c>
      <c r="I13" s="12">
        <f t="shared" si="0"/>
        <v>454.08</v>
      </c>
      <c r="J13" s="13">
        <f>I13 / J4</f>
        <v>2.5886711511464527E-4</v>
      </c>
    </row>
    <row r="14" spans="1:10" ht="24" customHeight="1" x14ac:dyDescent="0.2">
      <c r="A14" s="9" t="s">
        <v>34</v>
      </c>
      <c r="B14" s="9" t="s">
        <v>35</v>
      </c>
      <c r="C14" s="9" t="s">
        <v>25</v>
      </c>
      <c r="D14" s="9" t="s">
        <v>36</v>
      </c>
      <c r="E14" s="10" t="s">
        <v>27</v>
      </c>
      <c r="F14" s="11">
        <v>4</v>
      </c>
      <c r="G14" s="12">
        <v>647.6</v>
      </c>
      <c r="H14" s="12">
        <f>TRUNC(TRUNC(G14 * J5, 2) + G14, 2)</f>
        <v>793.11</v>
      </c>
      <c r="I14" s="12">
        <f t="shared" si="0"/>
        <v>3172.44</v>
      </c>
      <c r="J14" s="13">
        <f>I14 / J4</f>
        <v>1.8085808462700523E-3</v>
      </c>
    </row>
    <row r="15" spans="1:10" ht="24" customHeight="1" x14ac:dyDescent="0.2">
      <c r="A15" s="4" t="s">
        <v>37</v>
      </c>
      <c r="B15" s="4" t="s">
        <v>13</v>
      </c>
      <c r="C15" s="4"/>
      <c r="D15" s="4" t="s">
        <v>38</v>
      </c>
      <c r="E15" s="5"/>
      <c r="F15" s="6">
        <v>1</v>
      </c>
      <c r="G15" s="6" t="s">
        <v>15</v>
      </c>
      <c r="H15" s="7">
        <f>I16 + I23 + I42 + I45 + I64 + I72 + I91</f>
        <v>310616.51</v>
      </c>
      <c r="I15" s="7">
        <f t="shared" si="0"/>
        <v>310616.51</v>
      </c>
      <c r="J15" s="8">
        <f>I15 / J4</f>
        <v>0.17707980939631646</v>
      </c>
    </row>
    <row r="16" spans="1:10" ht="24" customHeight="1" x14ac:dyDescent="0.2">
      <c r="A16" s="4" t="s">
        <v>39</v>
      </c>
      <c r="B16" s="4" t="s">
        <v>13</v>
      </c>
      <c r="C16" s="4"/>
      <c r="D16" s="4" t="s">
        <v>40</v>
      </c>
      <c r="E16" s="5"/>
      <c r="F16" s="6">
        <v>1</v>
      </c>
      <c r="G16" s="6" t="s">
        <v>15</v>
      </c>
      <c r="H16" s="7">
        <f>I17 + I18 + I19 + I20 + I21 + I22</f>
        <v>114172.92000000001</v>
      </c>
      <c r="I16" s="7">
        <f t="shared" si="0"/>
        <v>114172.92</v>
      </c>
      <c r="J16" s="8">
        <f>I16 / J4</f>
        <v>6.5089002873095464E-2</v>
      </c>
    </row>
    <row r="17" spans="1:10" ht="39" customHeight="1" x14ac:dyDescent="0.2">
      <c r="A17" s="9" t="s">
        <v>41</v>
      </c>
      <c r="B17" s="9" t="s">
        <v>42</v>
      </c>
      <c r="C17" s="9" t="s">
        <v>20</v>
      </c>
      <c r="D17" s="9" t="s">
        <v>43</v>
      </c>
      <c r="E17" s="10" t="s">
        <v>22</v>
      </c>
      <c r="F17" s="11">
        <v>583.95000000000005</v>
      </c>
      <c r="G17" s="12">
        <v>108.06</v>
      </c>
      <c r="H17" s="12">
        <f>TRUNC(TRUNC(G17 * J5, 2) + G17, 2)</f>
        <v>132.34</v>
      </c>
      <c r="I17" s="12">
        <f t="shared" si="0"/>
        <v>77279.94</v>
      </c>
      <c r="J17" s="13">
        <f>I17 / J4</f>
        <v>4.4056631263285941E-2</v>
      </c>
    </row>
    <row r="18" spans="1:10" ht="51.95" customHeight="1" x14ac:dyDescent="0.2">
      <c r="A18" s="9" t="s">
        <v>44</v>
      </c>
      <c r="B18" s="9" t="s">
        <v>45</v>
      </c>
      <c r="C18" s="9" t="s">
        <v>20</v>
      </c>
      <c r="D18" s="9" t="s">
        <v>46</v>
      </c>
      <c r="E18" s="10" t="s">
        <v>47</v>
      </c>
      <c r="F18" s="11">
        <v>113.7</v>
      </c>
      <c r="G18" s="12">
        <v>49.62</v>
      </c>
      <c r="H18" s="12">
        <f>TRUNC(TRUNC(G18 * J5, 2) + G18, 2)</f>
        <v>60.76</v>
      </c>
      <c r="I18" s="12">
        <f t="shared" si="0"/>
        <v>6908.41</v>
      </c>
      <c r="J18" s="13">
        <f>I18 / J4</f>
        <v>3.9384253143260363E-3</v>
      </c>
    </row>
    <row r="19" spans="1:10" ht="26.1" customHeight="1" x14ac:dyDescent="0.2">
      <c r="A19" s="9" t="s">
        <v>48</v>
      </c>
      <c r="B19" s="9" t="s">
        <v>49</v>
      </c>
      <c r="C19" s="9" t="s">
        <v>20</v>
      </c>
      <c r="D19" s="9" t="s">
        <v>50</v>
      </c>
      <c r="E19" s="10" t="s">
        <v>22</v>
      </c>
      <c r="F19" s="11">
        <v>499.7</v>
      </c>
      <c r="G19" s="12">
        <v>17.61</v>
      </c>
      <c r="H19" s="12">
        <f>TRUNC(TRUNC(G19 * J5, 2) + G19, 2)</f>
        <v>21.56</v>
      </c>
      <c r="I19" s="12">
        <f t="shared" si="0"/>
        <v>10773.53</v>
      </c>
      <c r="J19" s="13">
        <f>I19 / J4</f>
        <v>6.1418970901627127E-3</v>
      </c>
    </row>
    <row r="20" spans="1:10" ht="26.1" customHeight="1" x14ac:dyDescent="0.2">
      <c r="A20" s="9" t="s">
        <v>51</v>
      </c>
      <c r="B20" s="9" t="s">
        <v>52</v>
      </c>
      <c r="C20" s="9" t="s">
        <v>20</v>
      </c>
      <c r="D20" s="9" t="s">
        <v>53</v>
      </c>
      <c r="E20" s="10" t="s">
        <v>22</v>
      </c>
      <c r="F20" s="11">
        <v>499.7</v>
      </c>
      <c r="G20" s="12">
        <v>4.47</v>
      </c>
      <c r="H20" s="12">
        <f>TRUNC(TRUNC(G20 * J5, 2) + G20, 2)</f>
        <v>5.47</v>
      </c>
      <c r="I20" s="12">
        <f t="shared" si="0"/>
        <v>2733.35</v>
      </c>
      <c r="J20" s="13">
        <f>I20 / J4</f>
        <v>1.5582594016442383E-3</v>
      </c>
    </row>
    <row r="21" spans="1:10" ht="26.1" customHeight="1" x14ac:dyDescent="0.2">
      <c r="A21" s="9" t="s">
        <v>54</v>
      </c>
      <c r="B21" s="9" t="s">
        <v>55</v>
      </c>
      <c r="C21" s="9" t="s">
        <v>20</v>
      </c>
      <c r="D21" s="9" t="s">
        <v>56</v>
      </c>
      <c r="E21" s="10" t="s">
        <v>57</v>
      </c>
      <c r="F21" s="11">
        <v>10</v>
      </c>
      <c r="G21" s="12">
        <v>229.74</v>
      </c>
      <c r="H21" s="12">
        <f>TRUNC(TRUNC(G21 * J5, 2) + G21, 2)</f>
        <v>281.36</v>
      </c>
      <c r="I21" s="12">
        <f t="shared" si="0"/>
        <v>2813.6</v>
      </c>
      <c r="J21" s="13">
        <f>I21 / J4</f>
        <v>1.6040092386508235E-3</v>
      </c>
    </row>
    <row r="22" spans="1:10" ht="39" customHeight="1" x14ac:dyDescent="0.2">
      <c r="A22" s="9" t="s">
        <v>58</v>
      </c>
      <c r="B22" s="9" t="s">
        <v>59</v>
      </c>
      <c r="C22" s="9" t="s">
        <v>20</v>
      </c>
      <c r="D22" s="9" t="s">
        <v>60</v>
      </c>
      <c r="E22" s="10" t="s">
        <v>61</v>
      </c>
      <c r="F22" s="11">
        <v>48.58</v>
      </c>
      <c r="G22" s="12">
        <v>229.67</v>
      </c>
      <c r="H22" s="12">
        <f>TRUNC(TRUNC(G22 * J5, 2) + G22, 2)</f>
        <v>281.27</v>
      </c>
      <c r="I22" s="12">
        <f t="shared" si="0"/>
        <v>13664.09</v>
      </c>
      <c r="J22" s="13">
        <f>I22 / J4</f>
        <v>7.7897805650257081E-3</v>
      </c>
    </row>
    <row r="23" spans="1:10" ht="24" customHeight="1" x14ac:dyDescent="0.2">
      <c r="A23" s="4" t="s">
        <v>62</v>
      </c>
      <c r="B23" s="4" t="s">
        <v>13</v>
      </c>
      <c r="C23" s="4"/>
      <c r="D23" s="4" t="s">
        <v>63</v>
      </c>
      <c r="E23" s="5"/>
      <c r="F23" s="6">
        <v>1</v>
      </c>
      <c r="G23" s="6" t="s">
        <v>15</v>
      </c>
      <c r="H23" s="7">
        <f>I24 + I25 + I26 + I27 + I28 + I29 + I30 + I31 + I32 + I33 + I34 + I35 + I36 + I37 + I38 + I39 + I40 + I41</f>
        <v>56685.360000000008</v>
      </c>
      <c r="I23" s="7">
        <f t="shared" si="0"/>
        <v>56685.36</v>
      </c>
      <c r="J23" s="8">
        <f>I23 / J4</f>
        <v>3.2315837765228832E-2</v>
      </c>
    </row>
    <row r="24" spans="1:10" ht="51.95" customHeight="1" x14ac:dyDescent="0.2">
      <c r="A24" s="9" t="s">
        <v>64</v>
      </c>
      <c r="B24" s="9" t="s">
        <v>65</v>
      </c>
      <c r="C24" s="9" t="s">
        <v>20</v>
      </c>
      <c r="D24" s="9" t="s">
        <v>66</v>
      </c>
      <c r="E24" s="10" t="s">
        <v>22</v>
      </c>
      <c r="F24" s="11">
        <v>120.06</v>
      </c>
      <c r="G24" s="12">
        <v>92.15</v>
      </c>
      <c r="H24" s="12">
        <f>TRUNC(TRUNC(G24 * J5, 2) + G24, 2)</f>
        <v>112.85</v>
      </c>
      <c r="I24" s="12">
        <f t="shared" si="0"/>
        <v>13548.77</v>
      </c>
      <c r="J24" s="13">
        <f>I24 / J4</f>
        <v>7.7240376216786751E-3</v>
      </c>
    </row>
    <row r="25" spans="1:10" ht="39" customHeight="1" x14ac:dyDescent="0.2">
      <c r="A25" s="9" t="s">
        <v>67</v>
      </c>
      <c r="B25" s="9" t="s">
        <v>68</v>
      </c>
      <c r="C25" s="9" t="s">
        <v>20</v>
      </c>
      <c r="D25" s="9" t="s">
        <v>69</v>
      </c>
      <c r="E25" s="10" t="s">
        <v>47</v>
      </c>
      <c r="F25" s="11">
        <v>69.569999999999993</v>
      </c>
      <c r="G25" s="12">
        <v>42.94</v>
      </c>
      <c r="H25" s="12">
        <f>TRUNC(TRUNC(G25 * J5, 2) + G25, 2)</f>
        <v>52.58</v>
      </c>
      <c r="I25" s="12">
        <f t="shared" si="0"/>
        <v>3657.99</v>
      </c>
      <c r="J25" s="13">
        <f>I25 / J4</f>
        <v>2.0853887385884015E-3</v>
      </c>
    </row>
    <row r="26" spans="1:10" ht="39" customHeight="1" x14ac:dyDescent="0.2">
      <c r="A26" s="9" t="s">
        <v>70</v>
      </c>
      <c r="B26" s="9" t="s">
        <v>71</v>
      </c>
      <c r="C26" s="9" t="s">
        <v>20</v>
      </c>
      <c r="D26" s="9" t="s">
        <v>72</v>
      </c>
      <c r="E26" s="10" t="s">
        <v>73</v>
      </c>
      <c r="F26" s="11">
        <v>8.93</v>
      </c>
      <c r="G26" s="12">
        <v>13.75</v>
      </c>
      <c r="H26" s="12">
        <f>TRUNC(TRUNC(G26 * J5, 2) + G26, 2)</f>
        <v>16.829999999999998</v>
      </c>
      <c r="I26" s="12">
        <f t="shared" si="0"/>
        <v>150.29</v>
      </c>
      <c r="J26" s="13">
        <f>I26 / J4</f>
        <v>8.5679040544793953E-5</v>
      </c>
    </row>
    <row r="27" spans="1:10" ht="39" customHeight="1" x14ac:dyDescent="0.2">
      <c r="A27" s="9" t="s">
        <v>74</v>
      </c>
      <c r="B27" s="9" t="s">
        <v>75</v>
      </c>
      <c r="C27" s="9" t="s">
        <v>20</v>
      </c>
      <c r="D27" s="9" t="s">
        <v>76</v>
      </c>
      <c r="E27" s="10" t="s">
        <v>73</v>
      </c>
      <c r="F27" s="11">
        <v>65.95</v>
      </c>
      <c r="G27" s="12">
        <v>12</v>
      </c>
      <c r="H27" s="12">
        <f>TRUNC(TRUNC(G27 * J5, 2) + G27, 2)</f>
        <v>14.69</v>
      </c>
      <c r="I27" s="12">
        <f t="shared" si="0"/>
        <v>968.8</v>
      </c>
      <c r="J27" s="13">
        <f>I27 / J4</f>
        <v>5.5230457435488981E-4</v>
      </c>
    </row>
    <row r="28" spans="1:10" ht="51.95" customHeight="1" x14ac:dyDescent="0.2">
      <c r="A28" s="9" t="s">
        <v>77</v>
      </c>
      <c r="B28" s="9" t="s">
        <v>78</v>
      </c>
      <c r="C28" s="9" t="s">
        <v>20</v>
      </c>
      <c r="D28" s="9" t="s">
        <v>79</v>
      </c>
      <c r="E28" s="10" t="s">
        <v>22</v>
      </c>
      <c r="F28" s="11">
        <v>7.36</v>
      </c>
      <c r="G28" s="12">
        <v>52.61</v>
      </c>
      <c r="H28" s="12">
        <f>TRUNC(TRUNC(G28 * J5, 2) + G28, 2)</f>
        <v>64.430000000000007</v>
      </c>
      <c r="I28" s="12">
        <f t="shared" si="0"/>
        <v>474.2</v>
      </c>
      <c r="J28" s="13">
        <f>I28 / J4</f>
        <v>2.7033735462333682E-4</v>
      </c>
    </row>
    <row r="29" spans="1:10" ht="39" customHeight="1" x14ac:dyDescent="0.2">
      <c r="A29" s="9" t="s">
        <v>80</v>
      </c>
      <c r="B29" s="9" t="s">
        <v>81</v>
      </c>
      <c r="C29" s="9" t="s">
        <v>20</v>
      </c>
      <c r="D29" s="9" t="s">
        <v>82</v>
      </c>
      <c r="E29" s="10" t="s">
        <v>61</v>
      </c>
      <c r="F29" s="11">
        <v>1.34</v>
      </c>
      <c r="G29" s="12">
        <v>554.54</v>
      </c>
      <c r="H29" s="12">
        <f>TRUNC(TRUNC(G29 * J5, 2) + G29, 2)</f>
        <v>679.14</v>
      </c>
      <c r="I29" s="12">
        <f t="shared" si="0"/>
        <v>910.04</v>
      </c>
      <c r="J29" s="13">
        <f>I29 / J4</f>
        <v>5.1880600211181237E-4</v>
      </c>
    </row>
    <row r="30" spans="1:10" ht="26.1" customHeight="1" x14ac:dyDescent="0.2">
      <c r="A30" s="9" t="s">
        <v>83</v>
      </c>
      <c r="B30" s="9" t="s">
        <v>84</v>
      </c>
      <c r="C30" s="9" t="s">
        <v>20</v>
      </c>
      <c r="D30" s="9" t="s">
        <v>85</v>
      </c>
      <c r="E30" s="10" t="s">
        <v>61</v>
      </c>
      <c r="F30" s="11">
        <v>1.34</v>
      </c>
      <c r="G30" s="12">
        <v>296.29000000000002</v>
      </c>
      <c r="H30" s="12">
        <f>TRUNC(TRUNC(G30 * J5, 2) + G30, 2)</f>
        <v>362.86</v>
      </c>
      <c r="I30" s="12">
        <f t="shared" si="0"/>
        <v>486.23</v>
      </c>
      <c r="J30" s="13">
        <f>I30 / J4</f>
        <v>2.7719555448862309E-4</v>
      </c>
    </row>
    <row r="31" spans="1:10" ht="51.95" customHeight="1" x14ac:dyDescent="0.2">
      <c r="A31" s="9" t="s">
        <v>86</v>
      </c>
      <c r="B31" s="9" t="s">
        <v>87</v>
      </c>
      <c r="C31" s="9" t="s">
        <v>20</v>
      </c>
      <c r="D31" s="9" t="s">
        <v>88</v>
      </c>
      <c r="E31" s="10" t="s">
        <v>22</v>
      </c>
      <c r="F31" s="11">
        <v>240.12</v>
      </c>
      <c r="G31" s="12">
        <v>7.56</v>
      </c>
      <c r="H31" s="12">
        <f>TRUNC(TRUNC(G31 * J5, 2) + G31, 2)</f>
        <v>9.25</v>
      </c>
      <c r="I31" s="12">
        <f t="shared" si="0"/>
        <v>2221.11</v>
      </c>
      <c r="J31" s="13">
        <f>I31 / J4</f>
        <v>1.2662357691426397E-3</v>
      </c>
    </row>
    <row r="32" spans="1:10" ht="51.95" customHeight="1" x14ac:dyDescent="0.2">
      <c r="A32" s="9" t="s">
        <v>89</v>
      </c>
      <c r="B32" s="9" t="s">
        <v>90</v>
      </c>
      <c r="C32" s="9" t="s">
        <v>20</v>
      </c>
      <c r="D32" s="9" t="s">
        <v>91</v>
      </c>
      <c r="E32" s="10" t="s">
        <v>22</v>
      </c>
      <c r="F32" s="11">
        <v>240.12</v>
      </c>
      <c r="G32" s="12">
        <v>52.48</v>
      </c>
      <c r="H32" s="12">
        <f>TRUNC(TRUNC(G32 * J5, 2) + G32, 2)</f>
        <v>64.27</v>
      </c>
      <c r="I32" s="12">
        <f t="shared" si="0"/>
        <v>15432.51</v>
      </c>
      <c r="J32" s="13">
        <f>I32 / J4</f>
        <v>8.7979416461370571E-3</v>
      </c>
    </row>
    <row r="33" spans="1:10" ht="26.1" customHeight="1" x14ac:dyDescent="0.2">
      <c r="A33" s="9" t="s">
        <v>92</v>
      </c>
      <c r="B33" s="9" t="s">
        <v>93</v>
      </c>
      <c r="C33" s="9" t="s">
        <v>20</v>
      </c>
      <c r="D33" s="9" t="s">
        <v>94</v>
      </c>
      <c r="E33" s="10" t="s">
        <v>22</v>
      </c>
      <c r="F33" s="11">
        <v>240.12</v>
      </c>
      <c r="G33" s="12">
        <v>4.7</v>
      </c>
      <c r="H33" s="12">
        <f>TRUNC(TRUNC(G33 * J5, 2) + G33, 2)</f>
        <v>5.75</v>
      </c>
      <c r="I33" s="12">
        <f t="shared" si="0"/>
        <v>1380.69</v>
      </c>
      <c r="J33" s="13">
        <f>I33 / J4</f>
        <v>7.8711953216974899E-4</v>
      </c>
    </row>
    <row r="34" spans="1:10" ht="26.1" customHeight="1" x14ac:dyDescent="0.2">
      <c r="A34" s="9" t="s">
        <v>95</v>
      </c>
      <c r="B34" s="9" t="s">
        <v>96</v>
      </c>
      <c r="C34" s="9" t="s">
        <v>20</v>
      </c>
      <c r="D34" s="9" t="s">
        <v>97</v>
      </c>
      <c r="E34" s="10" t="s">
        <v>22</v>
      </c>
      <c r="F34" s="11">
        <v>240.12</v>
      </c>
      <c r="G34" s="12">
        <v>15.66</v>
      </c>
      <c r="H34" s="12">
        <f>TRUNC(TRUNC(G34 * J5, 2) + G34, 2)</f>
        <v>19.170000000000002</v>
      </c>
      <c r="I34" s="12">
        <f t="shared" si="0"/>
        <v>4603.1000000000004</v>
      </c>
      <c r="J34" s="13">
        <f>I34 / J4</f>
        <v>2.6241878470406621E-3</v>
      </c>
    </row>
    <row r="35" spans="1:10" ht="26.1" customHeight="1" x14ac:dyDescent="0.2">
      <c r="A35" s="9" t="s">
        <v>98</v>
      </c>
      <c r="B35" s="9" t="s">
        <v>99</v>
      </c>
      <c r="C35" s="9" t="s">
        <v>100</v>
      </c>
      <c r="D35" s="9" t="s">
        <v>101</v>
      </c>
      <c r="E35" s="10" t="s">
        <v>22</v>
      </c>
      <c r="F35" s="11">
        <v>240.12</v>
      </c>
      <c r="G35" s="12">
        <v>24.52</v>
      </c>
      <c r="H35" s="12">
        <f>TRUNC(TRUNC(G35 * J5, 2) + G35, 2)</f>
        <v>30.02</v>
      </c>
      <c r="I35" s="12">
        <f t="shared" si="0"/>
        <v>7208.4</v>
      </c>
      <c r="J35" s="13">
        <f>I35 / J4</f>
        <v>4.1094470414737693E-3</v>
      </c>
    </row>
    <row r="36" spans="1:10" ht="24" customHeight="1" x14ac:dyDescent="0.2">
      <c r="A36" s="9" t="s">
        <v>102</v>
      </c>
      <c r="B36" s="9" t="s">
        <v>103</v>
      </c>
      <c r="C36" s="9" t="s">
        <v>25</v>
      </c>
      <c r="D36" s="9" t="s">
        <v>104</v>
      </c>
      <c r="E36" s="10" t="s">
        <v>57</v>
      </c>
      <c r="F36" s="11">
        <v>2</v>
      </c>
      <c r="G36" s="12">
        <v>848.83</v>
      </c>
      <c r="H36" s="12">
        <f>TRUNC(TRUNC(G36 * J5, 2) + G36, 2)</f>
        <v>1039.56</v>
      </c>
      <c r="I36" s="12">
        <f t="shared" si="0"/>
        <v>2079.12</v>
      </c>
      <c r="J36" s="13">
        <f>I36 / J4</f>
        <v>1.1852884874408943E-3</v>
      </c>
    </row>
    <row r="37" spans="1:10" ht="26.1" customHeight="1" x14ac:dyDescent="0.2">
      <c r="A37" s="9" t="s">
        <v>105</v>
      </c>
      <c r="B37" s="9" t="s">
        <v>106</v>
      </c>
      <c r="C37" s="9" t="s">
        <v>25</v>
      </c>
      <c r="D37" s="9" t="s">
        <v>107</v>
      </c>
      <c r="E37" s="10" t="s">
        <v>22</v>
      </c>
      <c r="F37" s="11">
        <v>8.75</v>
      </c>
      <c r="G37" s="12">
        <v>313.75</v>
      </c>
      <c r="H37" s="12">
        <f>TRUNC(TRUNC(G37 * J5, 2) + G37, 2)</f>
        <v>384.24</v>
      </c>
      <c r="I37" s="12">
        <f t="shared" si="0"/>
        <v>3362.1</v>
      </c>
      <c r="J37" s="13">
        <f>I37 / J4</f>
        <v>1.9167043862908493E-3</v>
      </c>
    </row>
    <row r="38" spans="1:10" ht="39" customHeight="1" x14ac:dyDescent="0.2">
      <c r="A38" s="9" t="s">
        <v>108</v>
      </c>
      <c r="B38" s="9" t="s">
        <v>109</v>
      </c>
      <c r="C38" s="9" t="s">
        <v>20</v>
      </c>
      <c r="D38" s="9" t="s">
        <v>110</v>
      </c>
      <c r="E38" s="10" t="s">
        <v>47</v>
      </c>
      <c r="F38" s="11">
        <v>15</v>
      </c>
      <c r="G38" s="12">
        <v>7.05</v>
      </c>
      <c r="H38" s="12">
        <f>TRUNC(TRUNC(G38 * J5, 2) + G38, 2)</f>
        <v>8.6300000000000008</v>
      </c>
      <c r="I38" s="12">
        <f t="shared" si="0"/>
        <v>129.44999999999999</v>
      </c>
      <c r="J38" s="13">
        <f>I38 / J4</f>
        <v>7.3798335208753591E-5</v>
      </c>
    </row>
    <row r="39" spans="1:10" ht="26.1" customHeight="1" x14ac:dyDescent="0.2">
      <c r="A39" s="9" t="s">
        <v>111</v>
      </c>
      <c r="B39" s="9" t="s">
        <v>112</v>
      </c>
      <c r="C39" s="9" t="s">
        <v>20</v>
      </c>
      <c r="D39" s="9" t="s">
        <v>113</v>
      </c>
      <c r="E39" s="10" t="s">
        <v>57</v>
      </c>
      <c r="F39" s="11">
        <v>2</v>
      </c>
      <c r="G39" s="12">
        <v>7.96</v>
      </c>
      <c r="H39" s="12">
        <f>TRUNC(TRUNC(G39 * J5, 2) + G39, 2)</f>
        <v>9.74</v>
      </c>
      <c r="I39" s="12">
        <f t="shared" si="0"/>
        <v>19.48</v>
      </c>
      <c r="J39" s="13">
        <f>I39 / J4</f>
        <v>1.1105380995492623E-5</v>
      </c>
    </row>
    <row r="40" spans="1:10" ht="39" customHeight="1" x14ac:dyDescent="0.2">
      <c r="A40" s="9" t="s">
        <v>114</v>
      </c>
      <c r="B40" s="9" t="s">
        <v>115</v>
      </c>
      <c r="C40" s="9" t="s">
        <v>20</v>
      </c>
      <c r="D40" s="9" t="s">
        <v>116</v>
      </c>
      <c r="E40" s="10" t="s">
        <v>57</v>
      </c>
      <c r="F40" s="11">
        <v>2</v>
      </c>
      <c r="G40" s="12">
        <v>8.01</v>
      </c>
      <c r="H40" s="12">
        <f>TRUNC(TRUNC(G40 * J5, 2) + G40, 2)</f>
        <v>9.8000000000000007</v>
      </c>
      <c r="I40" s="12">
        <f t="shared" si="0"/>
        <v>19.600000000000001</v>
      </c>
      <c r="J40" s="13">
        <f>I40 / J4</f>
        <v>1.1173791966717424E-5</v>
      </c>
    </row>
    <row r="41" spans="1:10" ht="39" customHeight="1" x14ac:dyDescent="0.2">
      <c r="A41" s="9" t="s">
        <v>117</v>
      </c>
      <c r="B41" s="9" t="s">
        <v>118</v>
      </c>
      <c r="C41" s="9" t="s">
        <v>20</v>
      </c>
      <c r="D41" s="9" t="s">
        <v>119</v>
      </c>
      <c r="E41" s="10" t="s">
        <v>57</v>
      </c>
      <c r="F41" s="11">
        <v>2</v>
      </c>
      <c r="G41" s="12">
        <v>13.67</v>
      </c>
      <c r="H41" s="12">
        <f>TRUNC(TRUNC(G41 * J5, 2) + G41, 2)</f>
        <v>16.739999999999998</v>
      </c>
      <c r="I41" s="12">
        <f t="shared" si="0"/>
        <v>33.479999999999997</v>
      </c>
      <c r="J41" s="13">
        <f>I41 / J4</f>
        <v>1.9086660971719353E-5</v>
      </c>
    </row>
    <row r="42" spans="1:10" ht="24" customHeight="1" x14ac:dyDescent="0.2">
      <c r="A42" s="4" t="s">
        <v>120</v>
      </c>
      <c r="B42" s="4" t="s">
        <v>13</v>
      </c>
      <c r="C42" s="4"/>
      <c r="D42" s="4" t="s">
        <v>121</v>
      </c>
      <c r="E42" s="5"/>
      <c r="F42" s="6">
        <v>1</v>
      </c>
      <c r="G42" s="6" t="s">
        <v>15</v>
      </c>
      <c r="H42" s="7">
        <f>I43 + I44</f>
        <v>7014.79</v>
      </c>
      <c r="I42" s="7">
        <f t="shared" si="0"/>
        <v>7014.79</v>
      </c>
      <c r="J42" s="8">
        <f>I42 / J4</f>
        <v>3.999071640316822E-3</v>
      </c>
    </row>
    <row r="43" spans="1:10" ht="39" customHeight="1" x14ac:dyDescent="0.2">
      <c r="A43" s="9" t="s">
        <v>122</v>
      </c>
      <c r="B43" s="9" t="s">
        <v>123</v>
      </c>
      <c r="C43" s="9" t="s">
        <v>20</v>
      </c>
      <c r="D43" s="9" t="s">
        <v>124</v>
      </c>
      <c r="E43" s="10" t="s">
        <v>22</v>
      </c>
      <c r="F43" s="11">
        <v>2158.4</v>
      </c>
      <c r="G43" s="12">
        <v>0.65</v>
      </c>
      <c r="H43" s="12">
        <f>TRUNC(TRUNC(G43 * J5, 2) + G43, 2)</f>
        <v>0.79</v>
      </c>
      <c r="I43" s="12">
        <f t="shared" si="0"/>
        <v>1705.13</v>
      </c>
      <c r="J43" s="13">
        <f>I43 / J4</f>
        <v>9.7207999470453471E-4</v>
      </c>
    </row>
    <row r="44" spans="1:10" ht="39" customHeight="1" x14ac:dyDescent="0.2">
      <c r="A44" s="9" t="s">
        <v>125</v>
      </c>
      <c r="B44" s="9" t="s">
        <v>126</v>
      </c>
      <c r="C44" s="9" t="s">
        <v>20</v>
      </c>
      <c r="D44" s="9" t="s">
        <v>127</v>
      </c>
      <c r="E44" s="10" t="s">
        <v>22</v>
      </c>
      <c r="F44" s="11">
        <v>2158.4</v>
      </c>
      <c r="G44" s="12">
        <v>2.0099999999999998</v>
      </c>
      <c r="H44" s="12">
        <f>TRUNC(TRUNC(G44 * J5, 2) + G44, 2)</f>
        <v>2.46</v>
      </c>
      <c r="I44" s="12">
        <f t="shared" si="0"/>
        <v>5309.66</v>
      </c>
      <c r="J44" s="13">
        <f>I44 / J4</f>
        <v>3.0269916456122873E-3</v>
      </c>
    </row>
    <row r="45" spans="1:10" ht="24" customHeight="1" x14ac:dyDescent="0.2">
      <c r="A45" s="4" t="s">
        <v>128</v>
      </c>
      <c r="B45" s="4" t="s">
        <v>13</v>
      </c>
      <c r="C45" s="4"/>
      <c r="D45" s="4" t="s">
        <v>129</v>
      </c>
      <c r="E45" s="5"/>
      <c r="F45" s="6">
        <v>1</v>
      </c>
      <c r="G45" s="6" t="s">
        <v>15</v>
      </c>
      <c r="H45" s="7">
        <f>I46 + I49 + I54 + I59 + I61</f>
        <v>37054.83</v>
      </c>
      <c r="I45" s="7">
        <f t="shared" si="0"/>
        <v>37054.83</v>
      </c>
      <c r="J45" s="8">
        <f>I45 / J4</f>
        <v>2.112464090724897E-2</v>
      </c>
    </row>
    <row r="46" spans="1:10" ht="24" customHeight="1" x14ac:dyDescent="0.2">
      <c r="A46" s="4" t="s">
        <v>130</v>
      </c>
      <c r="B46" s="4" t="s">
        <v>13</v>
      </c>
      <c r="C46" s="4"/>
      <c r="D46" s="4" t="s">
        <v>14</v>
      </c>
      <c r="E46" s="5"/>
      <c r="F46" s="6">
        <v>1</v>
      </c>
      <c r="G46" s="6" t="s">
        <v>15</v>
      </c>
      <c r="H46" s="7">
        <f>I47 + I48</f>
        <v>1573.3000000000002</v>
      </c>
      <c r="I46" s="7">
        <f t="shared" si="0"/>
        <v>1573.3</v>
      </c>
      <c r="J46" s="8">
        <f>I46 / J4</f>
        <v>8.9692484189982254E-4</v>
      </c>
    </row>
    <row r="47" spans="1:10" ht="24" customHeight="1" x14ac:dyDescent="0.2">
      <c r="A47" s="9" t="s">
        <v>131</v>
      </c>
      <c r="B47" s="9" t="s">
        <v>132</v>
      </c>
      <c r="C47" s="9" t="s">
        <v>20</v>
      </c>
      <c r="D47" s="9" t="s">
        <v>133</v>
      </c>
      <c r="E47" s="10" t="s">
        <v>61</v>
      </c>
      <c r="F47" s="11">
        <v>11.7</v>
      </c>
      <c r="G47" s="12">
        <v>85.56</v>
      </c>
      <c r="H47" s="12">
        <f>TRUNC(TRUNC(G47 * J5, 2) + G47, 2)</f>
        <v>104.78</v>
      </c>
      <c r="I47" s="12">
        <f t="shared" si="0"/>
        <v>1225.92</v>
      </c>
      <c r="J47" s="13">
        <f>I47 / J4</f>
        <v>6.9888648203256243E-4</v>
      </c>
    </row>
    <row r="48" spans="1:10" ht="26.1" customHeight="1" x14ac:dyDescent="0.2">
      <c r="A48" s="9" t="s">
        <v>134</v>
      </c>
      <c r="B48" s="9" t="s">
        <v>135</v>
      </c>
      <c r="C48" s="9" t="s">
        <v>20</v>
      </c>
      <c r="D48" s="9" t="s">
        <v>136</v>
      </c>
      <c r="E48" s="10" t="s">
        <v>61</v>
      </c>
      <c r="F48" s="11">
        <v>11</v>
      </c>
      <c r="G48" s="12">
        <v>25.79</v>
      </c>
      <c r="H48" s="12">
        <f>TRUNC(TRUNC(G48 * J5, 2) + G48, 2)</f>
        <v>31.58</v>
      </c>
      <c r="I48" s="12">
        <f t="shared" si="0"/>
        <v>347.38</v>
      </c>
      <c r="J48" s="13">
        <f>I48 / J4</f>
        <v>1.9803835986726011E-4</v>
      </c>
    </row>
    <row r="49" spans="1:10" ht="24" customHeight="1" x14ac:dyDescent="0.2">
      <c r="A49" s="4" t="s">
        <v>137</v>
      </c>
      <c r="B49" s="4" t="s">
        <v>13</v>
      </c>
      <c r="C49" s="4"/>
      <c r="D49" s="4" t="s">
        <v>138</v>
      </c>
      <c r="E49" s="5"/>
      <c r="F49" s="6">
        <v>1</v>
      </c>
      <c r="G49" s="6" t="s">
        <v>15</v>
      </c>
      <c r="H49" s="7">
        <f>I50 + I51 + I52 + I53</f>
        <v>12993.61</v>
      </c>
      <c r="I49" s="7">
        <f t="shared" si="0"/>
        <v>12993.61</v>
      </c>
      <c r="J49" s="8">
        <f>I49 / J4</f>
        <v>7.4075456651356729E-3</v>
      </c>
    </row>
    <row r="50" spans="1:10" ht="51.95" customHeight="1" x14ac:dyDescent="0.2">
      <c r="A50" s="9" t="s">
        <v>139</v>
      </c>
      <c r="B50" s="9" t="s">
        <v>140</v>
      </c>
      <c r="C50" s="9" t="s">
        <v>20</v>
      </c>
      <c r="D50" s="9" t="s">
        <v>141</v>
      </c>
      <c r="E50" s="10" t="s">
        <v>47</v>
      </c>
      <c r="F50" s="11">
        <v>87</v>
      </c>
      <c r="G50" s="12">
        <v>9.0299999999999994</v>
      </c>
      <c r="H50" s="12">
        <f>TRUNC(TRUNC(G50 * J5, 2) + G50, 2)</f>
        <v>11.05</v>
      </c>
      <c r="I50" s="12">
        <f t="shared" si="0"/>
        <v>961.35</v>
      </c>
      <c r="J50" s="13">
        <f>I50 / J4</f>
        <v>5.4805739322468341E-4</v>
      </c>
    </row>
    <row r="51" spans="1:10" ht="51.95" customHeight="1" x14ac:dyDescent="0.2">
      <c r="A51" s="9" t="s">
        <v>142</v>
      </c>
      <c r="B51" s="9" t="s">
        <v>143</v>
      </c>
      <c r="C51" s="9" t="s">
        <v>100</v>
      </c>
      <c r="D51" s="9" t="s">
        <v>144</v>
      </c>
      <c r="E51" s="10" t="s">
        <v>47</v>
      </c>
      <c r="F51" s="11">
        <v>108</v>
      </c>
      <c r="G51" s="12">
        <v>13.04</v>
      </c>
      <c r="H51" s="12">
        <f>TRUNC(TRUNC(G51 * J5, 2) + G51, 2)</f>
        <v>15.97</v>
      </c>
      <c r="I51" s="12">
        <f t="shared" si="0"/>
        <v>1724.76</v>
      </c>
      <c r="J51" s="13">
        <f>I51 / J4</f>
        <v>9.8327088941405831E-4</v>
      </c>
    </row>
    <row r="52" spans="1:10" ht="39" customHeight="1" x14ac:dyDescent="0.2">
      <c r="A52" s="9" t="s">
        <v>145</v>
      </c>
      <c r="B52" s="9" t="s">
        <v>146</v>
      </c>
      <c r="C52" s="9" t="s">
        <v>20</v>
      </c>
      <c r="D52" s="9" t="s">
        <v>147</v>
      </c>
      <c r="E52" s="10" t="s">
        <v>47</v>
      </c>
      <c r="F52" s="11">
        <v>348</v>
      </c>
      <c r="G52" s="12">
        <v>12.11</v>
      </c>
      <c r="H52" s="12">
        <f>TRUNC(TRUNC(G52 * J5, 2) + G52, 2)</f>
        <v>14.83</v>
      </c>
      <c r="I52" s="12">
        <f t="shared" si="0"/>
        <v>5160.84</v>
      </c>
      <c r="J52" s="13">
        <f>I52 / J4</f>
        <v>2.9421506394649976E-3</v>
      </c>
    </row>
    <row r="53" spans="1:10" ht="39" customHeight="1" x14ac:dyDescent="0.2">
      <c r="A53" s="9" t="s">
        <v>148</v>
      </c>
      <c r="B53" s="9" t="s">
        <v>149</v>
      </c>
      <c r="C53" s="9" t="s">
        <v>20</v>
      </c>
      <c r="D53" s="9" t="s">
        <v>150</v>
      </c>
      <c r="E53" s="10" t="s">
        <v>47</v>
      </c>
      <c r="F53" s="11">
        <v>554</v>
      </c>
      <c r="G53" s="12">
        <v>7.59</v>
      </c>
      <c r="H53" s="12">
        <f>TRUNC(TRUNC(G53 * J5, 2) + G53, 2)</f>
        <v>9.2899999999999991</v>
      </c>
      <c r="I53" s="12">
        <f t="shared" si="0"/>
        <v>5146.66</v>
      </c>
      <c r="J53" s="13">
        <f>I53 / J4</f>
        <v>2.9340667430319332E-3</v>
      </c>
    </row>
    <row r="54" spans="1:10" ht="24" customHeight="1" x14ac:dyDescent="0.2">
      <c r="A54" s="4" t="s">
        <v>151</v>
      </c>
      <c r="B54" s="4" t="s">
        <v>13</v>
      </c>
      <c r="C54" s="4"/>
      <c r="D54" s="4" t="s">
        <v>152</v>
      </c>
      <c r="E54" s="5"/>
      <c r="F54" s="6">
        <v>1</v>
      </c>
      <c r="G54" s="6" t="s">
        <v>15</v>
      </c>
      <c r="H54" s="7">
        <f>I55 + I56 + I57 + I58</f>
        <v>5593.96</v>
      </c>
      <c r="I54" s="7">
        <f t="shared" si="0"/>
        <v>5593.96</v>
      </c>
      <c r="J54" s="8">
        <f>I54 / J4</f>
        <v>3.1890686382723774E-3</v>
      </c>
    </row>
    <row r="55" spans="1:10" ht="26.1" customHeight="1" x14ac:dyDescent="0.2">
      <c r="A55" s="9" t="s">
        <v>153</v>
      </c>
      <c r="B55" s="9" t="s">
        <v>154</v>
      </c>
      <c r="C55" s="9" t="s">
        <v>20</v>
      </c>
      <c r="D55" s="9" t="s">
        <v>155</v>
      </c>
      <c r="E55" s="10" t="s">
        <v>57</v>
      </c>
      <c r="F55" s="11">
        <v>6</v>
      </c>
      <c r="G55" s="12">
        <v>93.75</v>
      </c>
      <c r="H55" s="12">
        <f>TRUNC(TRUNC(G55 * J5, 2) + G55, 2)</f>
        <v>114.81</v>
      </c>
      <c r="I55" s="12">
        <f t="shared" si="0"/>
        <v>688.86</v>
      </c>
      <c r="J55" s="13">
        <f>I55 / J4</f>
        <v>3.9271318031596755E-4</v>
      </c>
    </row>
    <row r="56" spans="1:10" ht="26.1" customHeight="1" x14ac:dyDescent="0.2">
      <c r="A56" s="9" t="s">
        <v>156</v>
      </c>
      <c r="B56" s="9" t="s">
        <v>157</v>
      </c>
      <c r="C56" s="9" t="s">
        <v>20</v>
      </c>
      <c r="D56" s="9" t="s">
        <v>158</v>
      </c>
      <c r="E56" s="10" t="s">
        <v>57</v>
      </c>
      <c r="F56" s="11">
        <v>7</v>
      </c>
      <c r="G56" s="12">
        <v>14.5</v>
      </c>
      <c r="H56" s="12">
        <f>TRUNC(TRUNC(G56 * J5, 2) + G56, 2)</f>
        <v>17.75</v>
      </c>
      <c r="I56" s="12">
        <f t="shared" si="0"/>
        <v>124.25</v>
      </c>
      <c r="J56" s="13">
        <f>I56 / J4</f>
        <v>7.0833859789012235E-5</v>
      </c>
    </row>
    <row r="57" spans="1:10" ht="26.1" customHeight="1" x14ac:dyDescent="0.2">
      <c r="A57" s="9" t="s">
        <v>159</v>
      </c>
      <c r="B57" s="9" t="s">
        <v>160</v>
      </c>
      <c r="C57" s="9" t="s">
        <v>25</v>
      </c>
      <c r="D57" s="9" t="s">
        <v>161</v>
      </c>
      <c r="E57" s="10" t="s">
        <v>57</v>
      </c>
      <c r="F57" s="11">
        <v>12</v>
      </c>
      <c r="G57" s="12">
        <v>133.6</v>
      </c>
      <c r="H57" s="12">
        <f>TRUNC(TRUNC(G57 * J5, 2) + G57, 2)</f>
        <v>163.61000000000001</v>
      </c>
      <c r="I57" s="12">
        <f t="shared" si="0"/>
        <v>1963.32</v>
      </c>
      <c r="J57" s="13">
        <f>I57 / J4</f>
        <v>1.1192719002089619E-3</v>
      </c>
    </row>
    <row r="58" spans="1:10" ht="104.1" customHeight="1" x14ac:dyDescent="0.2">
      <c r="A58" s="9" t="s">
        <v>162</v>
      </c>
      <c r="B58" s="9" t="s">
        <v>163</v>
      </c>
      <c r="C58" s="9" t="s">
        <v>100</v>
      </c>
      <c r="D58" s="9" t="s">
        <v>164</v>
      </c>
      <c r="E58" s="10" t="s">
        <v>57</v>
      </c>
      <c r="F58" s="11">
        <v>1</v>
      </c>
      <c r="G58" s="12">
        <v>2300.59</v>
      </c>
      <c r="H58" s="12">
        <f>TRUNC(TRUNC(G58 * J5, 2) + G58, 2)</f>
        <v>2817.53</v>
      </c>
      <c r="I58" s="12">
        <f t="shared" si="0"/>
        <v>2817.53</v>
      </c>
      <c r="J58" s="13">
        <f>I58 / J4</f>
        <v>1.606249697958436E-3</v>
      </c>
    </row>
    <row r="59" spans="1:10" ht="24" customHeight="1" x14ac:dyDescent="0.2">
      <c r="A59" s="4" t="s">
        <v>165</v>
      </c>
      <c r="B59" s="4" t="s">
        <v>13</v>
      </c>
      <c r="C59" s="4"/>
      <c r="D59" s="4" t="s">
        <v>166</v>
      </c>
      <c r="E59" s="5"/>
      <c r="F59" s="6">
        <v>1</v>
      </c>
      <c r="G59" s="6" t="s">
        <v>15</v>
      </c>
      <c r="H59" s="7">
        <f>I60</f>
        <v>580.20000000000005</v>
      </c>
      <c r="I59" s="7">
        <f t="shared" si="0"/>
        <v>580.20000000000005</v>
      </c>
      <c r="J59" s="8">
        <f>I59 / J4</f>
        <v>3.3076704587191069E-4</v>
      </c>
    </row>
    <row r="60" spans="1:10" ht="39" customHeight="1" x14ac:dyDescent="0.2">
      <c r="A60" s="9" t="s">
        <v>167</v>
      </c>
      <c r="B60" s="9" t="s">
        <v>168</v>
      </c>
      <c r="C60" s="9" t="s">
        <v>100</v>
      </c>
      <c r="D60" s="9" t="s">
        <v>169</v>
      </c>
      <c r="E60" s="10" t="s">
        <v>57</v>
      </c>
      <c r="F60" s="11">
        <v>1</v>
      </c>
      <c r="G60" s="12">
        <v>473.75</v>
      </c>
      <c r="H60" s="12">
        <f>TRUNC(TRUNC(G60 * J5, 2) + G60, 2)</f>
        <v>580.20000000000005</v>
      </c>
      <c r="I60" s="12">
        <f t="shared" si="0"/>
        <v>580.20000000000005</v>
      </c>
      <c r="J60" s="13">
        <f>I60 / J4</f>
        <v>3.3076704587191069E-4</v>
      </c>
    </row>
    <row r="61" spans="1:10" ht="24" customHeight="1" x14ac:dyDescent="0.2">
      <c r="A61" s="4" t="s">
        <v>170</v>
      </c>
      <c r="B61" s="4" t="s">
        <v>13</v>
      </c>
      <c r="C61" s="4"/>
      <c r="D61" s="4" t="s">
        <v>171</v>
      </c>
      <c r="E61" s="5"/>
      <c r="F61" s="6">
        <v>1</v>
      </c>
      <c r="G61" s="6" t="s">
        <v>15</v>
      </c>
      <c r="H61" s="7">
        <f>I62 + I63</f>
        <v>16313.76</v>
      </c>
      <c r="I61" s="7">
        <f t="shared" si="0"/>
        <v>16313.76</v>
      </c>
      <c r="J61" s="8">
        <f>I61 / J4</f>
        <v>9.3003347160691852E-3</v>
      </c>
    </row>
    <row r="62" spans="1:10" ht="65.099999999999994" customHeight="1" x14ac:dyDescent="0.2">
      <c r="A62" s="9" t="s">
        <v>172</v>
      </c>
      <c r="B62" s="9" t="s">
        <v>173</v>
      </c>
      <c r="C62" s="9" t="s">
        <v>100</v>
      </c>
      <c r="D62" s="9" t="s">
        <v>174</v>
      </c>
      <c r="E62" s="10" t="s">
        <v>175</v>
      </c>
      <c r="F62" s="11">
        <v>4</v>
      </c>
      <c r="G62" s="12">
        <v>3018.36</v>
      </c>
      <c r="H62" s="12">
        <f>TRUNC(TRUNC(G62 * J5, 2) + G62, 2)</f>
        <v>3696.58</v>
      </c>
      <c r="I62" s="12">
        <f t="shared" si="0"/>
        <v>14786.32</v>
      </c>
      <c r="J62" s="13">
        <f>I62 / J4</f>
        <v>8.429554267005774E-3</v>
      </c>
    </row>
    <row r="63" spans="1:10" ht="65.099999999999994" customHeight="1" x14ac:dyDescent="0.2">
      <c r="A63" s="9" t="s">
        <v>176</v>
      </c>
      <c r="B63" s="9" t="s">
        <v>177</v>
      </c>
      <c r="C63" s="9" t="s">
        <v>100</v>
      </c>
      <c r="D63" s="9" t="s">
        <v>178</v>
      </c>
      <c r="E63" s="10" t="s">
        <v>57</v>
      </c>
      <c r="F63" s="11">
        <v>1</v>
      </c>
      <c r="G63" s="12">
        <v>1247.2</v>
      </c>
      <c r="H63" s="12">
        <f>TRUNC(TRUNC(G63 * J5, 2) + G63, 2)</f>
        <v>1527.44</v>
      </c>
      <c r="I63" s="12">
        <f t="shared" si="0"/>
        <v>1527.44</v>
      </c>
      <c r="J63" s="13">
        <f>I63 / J4</f>
        <v>8.7078044906341127E-4</v>
      </c>
    </row>
    <row r="64" spans="1:10" ht="24" customHeight="1" x14ac:dyDescent="0.2">
      <c r="A64" s="4" t="s">
        <v>179</v>
      </c>
      <c r="B64" s="4" t="s">
        <v>13</v>
      </c>
      <c r="C64" s="4"/>
      <c r="D64" s="4" t="s">
        <v>180</v>
      </c>
      <c r="E64" s="5"/>
      <c r="F64" s="6">
        <v>1</v>
      </c>
      <c r="G64" s="6" t="s">
        <v>15</v>
      </c>
      <c r="H64" s="7">
        <f>I65 + I66 + I67 + I68 + I69 + I70 + I71</f>
        <v>28810.38</v>
      </c>
      <c r="I64" s="7">
        <f t="shared" si="0"/>
        <v>28810.38</v>
      </c>
      <c r="J64" s="8">
        <f>I64 / J4</f>
        <v>1.6424550642963078E-2</v>
      </c>
    </row>
    <row r="65" spans="1:10" ht="26.1" customHeight="1" x14ac:dyDescent="0.2">
      <c r="A65" s="9" t="s">
        <v>181</v>
      </c>
      <c r="B65" s="9" t="s">
        <v>182</v>
      </c>
      <c r="C65" s="9" t="s">
        <v>20</v>
      </c>
      <c r="D65" s="9" t="s">
        <v>183</v>
      </c>
      <c r="E65" s="10" t="s">
        <v>57</v>
      </c>
      <c r="F65" s="11">
        <v>18</v>
      </c>
      <c r="G65" s="12">
        <v>69.400000000000006</v>
      </c>
      <c r="H65" s="12">
        <f>TRUNC(TRUNC(G65 * J5, 2) + G65, 2)</f>
        <v>84.99</v>
      </c>
      <c r="I65" s="12">
        <f t="shared" si="0"/>
        <v>1529.82</v>
      </c>
      <c r="J65" s="13">
        <f>I65 / J4</f>
        <v>8.7213726665936976E-4</v>
      </c>
    </row>
    <row r="66" spans="1:10" ht="26.1" customHeight="1" x14ac:dyDescent="0.2">
      <c r="A66" s="9" t="s">
        <v>184</v>
      </c>
      <c r="B66" s="9" t="s">
        <v>185</v>
      </c>
      <c r="C66" s="9" t="s">
        <v>20</v>
      </c>
      <c r="D66" s="9" t="s">
        <v>186</v>
      </c>
      <c r="E66" s="10" t="s">
        <v>47</v>
      </c>
      <c r="F66" s="11">
        <v>294</v>
      </c>
      <c r="G66" s="12">
        <v>66.040000000000006</v>
      </c>
      <c r="H66" s="12">
        <f>TRUNC(TRUNC(G66 * J5, 2) + G66, 2)</f>
        <v>80.87</v>
      </c>
      <c r="I66" s="12">
        <f t="shared" si="0"/>
        <v>23775.78</v>
      </c>
      <c r="J66" s="13">
        <f>I66 / J4</f>
        <v>1.355436834522657E-2</v>
      </c>
    </row>
    <row r="67" spans="1:10" ht="26.1" customHeight="1" x14ac:dyDescent="0.2">
      <c r="A67" s="9" t="s">
        <v>187</v>
      </c>
      <c r="B67" s="9" t="s">
        <v>188</v>
      </c>
      <c r="C67" s="9" t="s">
        <v>20</v>
      </c>
      <c r="D67" s="9" t="s">
        <v>189</v>
      </c>
      <c r="E67" s="10" t="s">
        <v>57</v>
      </c>
      <c r="F67" s="11">
        <v>4</v>
      </c>
      <c r="G67" s="12">
        <v>52.47</v>
      </c>
      <c r="H67" s="12">
        <f>TRUNC(TRUNC(G67 * J5, 2) + G67, 2)</f>
        <v>64.260000000000005</v>
      </c>
      <c r="I67" s="12">
        <f t="shared" si="0"/>
        <v>257.04000000000002</v>
      </c>
      <c r="J67" s="13">
        <f>I67 / J4</f>
        <v>1.465363003635228E-4</v>
      </c>
    </row>
    <row r="68" spans="1:10" ht="26.1" customHeight="1" x14ac:dyDescent="0.2">
      <c r="A68" s="9" t="s">
        <v>190</v>
      </c>
      <c r="B68" s="9" t="s">
        <v>191</v>
      </c>
      <c r="C68" s="9" t="s">
        <v>100</v>
      </c>
      <c r="D68" s="9" t="s">
        <v>192</v>
      </c>
      <c r="E68" s="10" t="s">
        <v>57</v>
      </c>
      <c r="F68" s="11">
        <v>20</v>
      </c>
      <c r="G68" s="12">
        <v>19.329999999999998</v>
      </c>
      <c r="H68" s="12">
        <f>TRUNC(TRUNC(G68 * J5, 2) + G68, 2)</f>
        <v>23.67</v>
      </c>
      <c r="I68" s="12">
        <f t="shared" si="0"/>
        <v>473.4</v>
      </c>
      <c r="J68" s="13">
        <f>I68 / J4</f>
        <v>2.6988128148183814E-4</v>
      </c>
    </row>
    <row r="69" spans="1:10" ht="26.1" customHeight="1" x14ac:dyDescent="0.2">
      <c r="A69" s="9" t="s">
        <v>193</v>
      </c>
      <c r="B69" s="9" t="s">
        <v>194</v>
      </c>
      <c r="C69" s="9" t="s">
        <v>20</v>
      </c>
      <c r="D69" s="9" t="s">
        <v>195</v>
      </c>
      <c r="E69" s="10" t="s">
        <v>57</v>
      </c>
      <c r="F69" s="11">
        <v>18</v>
      </c>
      <c r="G69" s="12">
        <v>34.93</v>
      </c>
      <c r="H69" s="12">
        <f>TRUNC(TRUNC(G69 * J5, 2) + G69, 2)</f>
        <v>42.77</v>
      </c>
      <c r="I69" s="12">
        <f t="shared" si="0"/>
        <v>769.86</v>
      </c>
      <c r="J69" s="13">
        <f>I69 / J4</f>
        <v>4.3889058589270793E-4</v>
      </c>
    </row>
    <row r="70" spans="1:10" ht="24" customHeight="1" x14ac:dyDescent="0.2">
      <c r="A70" s="9" t="s">
        <v>196</v>
      </c>
      <c r="B70" s="9" t="s">
        <v>132</v>
      </c>
      <c r="C70" s="9" t="s">
        <v>20</v>
      </c>
      <c r="D70" s="9" t="s">
        <v>133</v>
      </c>
      <c r="E70" s="10" t="s">
        <v>61</v>
      </c>
      <c r="F70" s="11">
        <v>14.7</v>
      </c>
      <c r="G70" s="12">
        <v>85.56</v>
      </c>
      <c r="H70" s="12">
        <f>TRUNC(TRUNC(G70 * J5, 2) + G70, 2)</f>
        <v>104.78</v>
      </c>
      <c r="I70" s="12">
        <f t="shared" si="0"/>
        <v>1540.26</v>
      </c>
      <c r="J70" s="13">
        <f>I70 / J4</f>
        <v>8.7808902115592746E-4</v>
      </c>
    </row>
    <row r="71" spans="1:10" ht="26.1" customHeight="1" x14ac:dyDescent="0.2">
      <c r="A71" s="9" t="s">
        <v>197</v>
      </c>
      <c r="B71" s="9" t="s">
        <v>135</v>
      </c>
      <c r="C71" s="9" t="s">
        <v>20</v>
      </c>
      <c r="D71" s="9" t="s">
        <v>136</v>
      </c>
      <c r="E71" s="10" t="s">
        <v>61</v>
      </c>
      <c r="F71" s="11">
        <v>14.7</v>
      </c>
      <c r="G71" s="12">
        <v>25.79</v>
      </c>
      <c r="H71" s="12">
        <f>TRUNC(TRUNC(G71 * J5, 2) + G71, 2)</f>
        <v>31.58</v>
      </c>
      <c r="I71" s="12">
        <f t="shared" si="0"/>
        <v>464.22</v>
      </c>
      <c r="J71" s="13">
        <f>I71 / J4</f>
        <v>2.6464784218314095E-4</v>
      </c>
    </row>
    <row r="72" spans="1:10" ht="24" customHeight="1" x14ac:dyDescent="0.2">
      <c r="A72" s="4" t="s">
        <v>198</v>
      </c>
      <c r="B72" s="4" t="s">
        <v>13</v>
      </c>
      <c r="C72" s="4"/>
      <c r="D72" s="4" t="s">
        <v>199</v>
      </c>
      <c r="E72" s="5"/>
      <c r="F72" s="6">
        <v>1</v>
      </c>
      <c r="G72" s="6" t="s">
        <v>15</v>
      </c>
      <c r="H72" s="7">
        <f>I73 + I82 + I84 + I86</f>
        <v>26807.39</v>
      </c>
      <c r="I72" s="7">
        <f t="shared" ref="I72:I135" si="1">TRUNC(F72 * H72,2)</f>
        <v>26807.39</v>
      </c>
      <c r="J72" s="8">
        <f>I72 / J4</f>
        <v>1.528266321585005E-2</v>
      </c>
    </row>
    <row r="73" spans="1:10" ht="24" customHeight="1" x14ac:dyDescent="0.2">
      <c r="A73" s="4" t="s">
        <v>200</v>
      </c>
      <c r="B73" s="4" t="s">
        <v>13</v>
      </c>
      <c r="C73" s="4"/>
      <c r="D73" s="4" t="s">
        <v>14</v>
      </c>
      <c r="E73" s="5"/>
      <c r="F73" s="6">
        <v>1</v>
      </c>
      <c r="G73" s="6" t="s">
        <v>15</v>
      </c>
      <c r="H73" s="7">
        <f>I74 + I75 + I76 + I77 + I78 + I79 + I80 + I81</f>
        <v>9244.11</v>
      </c>
      <c r="I73" s="7">
        <f t="shared" si="1"/>
        <v>9244.11</v>
      </c>
      <c r="J73" s="8">
        <f>I73 / J4</f>
        <v>5.2699878600740921E-3</v>
      </c>
    </row>
    <row r="74" spans="1:10" ht="24" customHeight="1" x14ac:dyDescent="0.2">
      <c r="A74" s="9" t="s">
        <v>201</v>
      </c>
      <c r="B74" s="9" t="s">
        <v>132</v>
      </c>
      <c r="C74" s="9" t="s">
        <v>20</v>
      </c>
      <c r="D74" s="9" t="s">
        <v>133</v>
      </c>
      <c r="E74" s="10" t="s">
        <v>61</v>
      </c>
      <c r="F74" s="11">
        <v>12.824999999999999</v>
      </c>
      <c r="G74" s="12">
        <v>85.56</v>
      </c>
      <c r="H74" s="12">
        <f>TRUNC(TRUNC(G74 * J5, 2) + G74, 2)</f>
        <v>104.78</v>
      </c>
      <c r="I74" s="12">
        <f t="shared" si="1"/>
        <v>1343.8</v>
      </c>
      <c r="J74" s="13">
        <f>I74 / J4</f>
        <v>7.6608885943239152E-4</v>
      </c>
    </row>
    <row r="75" spans="1:10" ht="26.1" customHeight="1" x14ac:dyDescent="0.2">
      <c r="A75" s="9" t="s">
        <v>202</v>
      </c>
      <c r="B75" s="9" t="s">
        <v>135</v>
      </c>
      <c r="C75" s="9" t="s">
        <v>20</v>
      </c>
      <c r="D75" s="9" t="s">
        <v>136</v>
      </c>
      <c r="E75" s="10" t="s">
        <v>61</v>
      </c>
      <c r="F75" s="11">
        <v>12.824999999999999</v>
      </c>
      <c r="G75" s="12">
        <v>25.79</v>
      </c>
      <c r="H75" s="12">
        <f>TRUNC(TRUNC(G75 * J5, 2) + G75, 2)</f>
        <v>31.58</v>
      </c>
      <c r="I75" s="12">
        <f t="shared" si="1"/>
        <v>405.01</v>
      </c>
      <c r="J75" s="13">
        <f>I75 / J4</f>
        <v>2.3089272879797058E-4</v>
      </c>
    </row>
    <row r="76" spans="1:10" ht="39" customHeight="1" x14ac:dyDescent="0.2">
      <c r="A76" s="9" t="s">
        <v>203</v>
      </c>
      <c r="B76" s="9" t="s">
        <v>204</v>
      </c>
      <c r="C76" s="9" t="s">
        <v>20</v>
      </c>
      <c r="D76" s="9" t="s">
        <v>205</v>
      </c>
      <c r="E76" s="10" t="s">
        <v>47</v>
      </c>
      <c r="F76" s="11">
        <v>146</v>
      </c>
      <c r="G76" s="12">
        <v>12.85</v>
      </c>
      <c r="H76" s="12">
        <f>TRUNC(TRUNC(G76 * J5, 2) + G76, 2)</f>
        <v>15.73</v>
      </c>
      <c r="I76" s="12">
        <f t="shared" si="1"/>
        <v>2296.58</v>
      </c>
      <c r="J76" s="13">
        <f>I76 / J4</f>
        <v>1.3092605691287704E-3</v>
      </c>
    </row>
    <row r="77" spans="1:10" ht="26.1" customHeight="1" x14ac:dyDescent="0.2">
      <c r="A77" s="9" t="s">
        <v>206</v>
      </c>
      <c r="B77" s="9" t="s">
        <v>207</v>
      </c>
      <c r="C77" s="9" t="s">
        <v>100</v>
      </c>
      <c r="D77" s="9" t="s">
        <v>208</v>
      </c>
      <c r="E77" s="10" t="s">
        <v>47</v>
      </c>
      <c r="F77" s="11">
        <v>25</v>
      </c>
      <c r="G77" s="12">
        <v>8.91</v>
      </c>
      <c r="H77" s="12">
        <f>TRUNC(TRUNC(G77 * J5, 2) + G77, 2)</f>
        <v>10.91</v>
      </c>
      <c r="I77" s="12">
        <f t="shared" si="1"/>
        <v>272.75</v>
      </c>
      <c r="J77" s="13">
        <f>I77 / J4</f>
        <v>1.5549243667970292E-4</v>
      </c>
    </row>
    <row r="78" spans="1:10" ht="51.95" customHeight="1" x14ac:dyDescent="0.2">
      <c r="A78" s="9" t="s">
        <v>209</v>
      </c>
      <c r="B78" s="9" t="s">
        <v>210</v>
      </c>
      <c r="C78" s="9" t="s">
        <v>20</v>
      </c>
      <c r="D78" s="9" t="s">
        <v>211</v>
      </c>
      <c r="E78" s="10" t="s">
        <v>22</v>
      </c>
      <c r="F78" s="11">
        <v>1.88</v>
      </c>
      <c r="G78" s="12">
        <v>25.92</v>
      </c>
      <c r="H78" s="12">
        <f>TRUNC(TRUNC(G78 * J5, 2) + G78, 2)</f>
        <v>31.74</v>
      </c>
      <c r="I78" s="12">
        <f t="shared" si="1"/>
        <v>59.67</v>
      </c>
      <c r="J78" s="13">
        <f>I78 / J4</f>
        <v>3.4017355441532072E-5</v>
      </c>
    </row>
    <row r="79" spans="1:10" ht="39" customHeight="1" x14ac:dyDescent="0.2">
      <c r="A79" s="9" t="s">
        <v>212</v>
      </c>
      <c r="B79" s="9" t="s">
        <v>213</v>
      </c>
      <c r="C79" s="9" t="s">
        <v>20</v>
      </c>
      <c r="D79" s="9" t="s">
        <v>214</v>
      </c>
      <c r="E79" s="10" t="s">
        <v>22</v>
      </c>
      <c r="F79" s="11">
        <v>1.88</v>
      </c>
      <c r="G79" s="12">
        <v>23.63</v>
      </c>
      <c r="H79" s="12">
        <f>TRUNC(TRUNC(G79 * J5, 2) + G79, 2)</f>
        <v>28.93</v>
      </c>
      <c r="I79" s="12">
        <f t="shared" si="1"/>
        <v>54.38</v>
      </c>
      <c r="J79" s="13">
        <f>I79 / J4</f>
        <v>3.1001571793372115E-5</v>
      </c>
    </row>
    <row r="80" spans="1:10" ht="39" customHeight="1" x14ac:dyDescent="0.2">
      <c r="A80" s="9" t="s">
        <v>215</v>
      </c>
      <c r="B80" s="9" t="s">
        <v>168</v>
      </c>
      <c r="C80" s="9" t="s">
        <v>100</v>
      </c>
      <c r="D80" s="9" t="s">
        <v>169</v>
      </c>
      <c r="E80" s="10" t="s">
        <v>57</v>
      </c>
      <c r="F80" s="11">
        <v>5</v>
      </c>
      <c r="G80" s="12">
        <v>473.75</v>
      </c>
      <c r="H80" s="12">
        <f>TRUNC(TRUNC(G80 * J5, 2) + G80, 2)</f>
        <v>580.20000000000005</v>
      </c>
      <c r="I80" s="12">
        <f t="shared" si="1"/>
        <v>2901</v>
      </c>
      <c r="J80" s="13">
        <f>I80 / J4</f>
        <v>1.6538352293595533E-3</v>
      </c>
    </row>
    <row r="81" spans="1:10" ht="39" customHeight="1" x14ac:dyDescent="0.2">
      <c r="A81" s="9" t="s">
        <v>216</v>
      </c>
      <c r="B81" s="9" t="s">
        <v>217</v>
      </c>
      <c r="C81" s="9" t="s">
        <v>100</v>
      </c>
      <c r="D81" s="9" t="s">
        <v>218</v>
      </c>
      <c r="E81" s="10" t="s">
        <v>175</v>
      </c>
      <c r="F81" s="11">
        <v>2</v>
      </c>
      <c r="G81" s="12">
        <v>780.16</v>
      </c>
      <c r="H81" s="12">
        <f>TRUNC(TRUNC(G81 * J5, 2) + G81, 2)</f>
        <v>955.46</v>
      </c>
      <c r="I81" s="12">
        <f t="shared" si="1"/>
        <v>1910.92</v>
      </c>
      <c r="J81" s="13">
        <f>I81 / J4</f>
        <v>1.0893991094407989E-3</v>
      </c>
    </row>
    <row r="82" spans="1:10" ht="24" customHeight="1" x14ac:dyDescent="0.2">
      <c r="A82" s="4" t="s">
        <v>219</v>
      </c>
      <c r="B82" s="4" t="s">
        <v>13</v>
      </c>
      <c r="C82" s="4"/>
      <c r="D82" s="4" t="s">
        <v>220</v>
      </c>
      <c r="E82" s="5"/>
      <c r="F82" s="6">
        <v>1</v>
      </c>
      <c r="G82" s="6" t="s">
        <v>15</v>
      </c>
      <c r="H82" s="7">
        <f>I83</f>
        <v>697.48</v>
      </c>
      <c r="I82" s="7">
        <f t="shared" si="1"/>
        <v>697.48</v>
      </c>
      <c r="J82" s="8">
        <f>I82 / J4</f>
        <v>3.9762736841561573E-4</v>
      </c>
    </row>
    <row r="83" spans="1:10" ht="39" customHeight="1" x14ac:dyDescent="0.2">
      <c r="A83" s="9" t="s">
        <v>221</v>
      </c>
      <c r="B83" s="9" t="s">
        <v>222</v>
      </c>
      <c r="C83" s="9" t="s">
        <v>20</v>
      </c>
      <c r="D83" s="9" t="s">
        <v>223</v>
      </c>
      <c r="E83" s="10" t="s">
        <v>47</v>
      </c>
      <c r="F83" s="11">
        <v>28</v>
      </c>
      <c r="G83" s="12">
        <v>20.34</v>
      </c>
      <c r="H83" s="12">
        <f>TRUNC(TRUNC(G83 * J5, 2) + G83, 2)</f>
        <v>24.91</v>
      </c>
      <c r="I83" s="12">
        <f t="shared" si="1"/>
        <v>697.48</v>
      </c>
      <c r="J83" s="13">
        <f>I83 / J4</f>
        <v>3.9762736841561573E-4</v>
      </c>
    </row>
    <row r="84" spans="1:10" ht="24" customHeight="1" x14ac:dyDescent="0.2">
      <c r="A84" s="4" t="s">
        <v>224</v>
      </c>
      <c r="B84" s="4" t="s">
        <v>13</v>
      </c>
      <c r="C84" s="4"/>
      <c r="D84" s="4" t="s">
        <v>225</v>
      </c>
      <c r="E84" s="5"/>
      <c r="F84" s="6">
        <v>1</v>
      </c>
      <c r="G84" s="6" t="s">
        <v>15</v>
      </c>
      <c r="H84" s="7">
        <f>I85</f>
        <v>10253.719999999999</v>
      </c>
      <c r="I84" s="7">
        <f t="shared" si="1"/>
        <v>10253.719999999999</v>
      </c>
      <c r="J84" s="8">
        <f>I84 / J4</f>
        <v>5.8455578655596824E-3</v>
      </c>
    </row>
    <row r="85" spans="1:10" ht="39" customHeight="1" x14ac:dyDescent="0.2">
      <c r="A85" s="9" t="s">
        <v>226</v>
      </c>
      <c r="B85" s="9" t="s">
        <v>227</v>
      </c>
      <c r="C85" s="9" t="s">
        <v>20</v>
      </c>
      <c r="D85" s="9" t="s">
        <v>228</v>
      </c>
      <c r="E85" s="10" t="s">
        <v>47</v>
      </c>
      <c r="F85" s="11">
        <v>887</v>
      </c>
      <c r="G85" s="12">
        <v>9.44</v>
      </c>
      <c r="H85" s="12">
        <f>TRUNC(TRUNC(G85 * J5, 2) + G85, 2)</f>
        <v>11.56</v>
      </c>
      <c r="I85" s="12">
        <f t="shared" si="1"/>
        <v>10253.719999999999</v>
      </c>
      <c r="J85" s="13">
        <f>I85 / J4</f>
        <v>5.8455578655596824E-3</v>
      </c>
    </row>
    <row r="86" spans="1:10" ht="24" customHeight="1" x14ac:dyDescent="0.2">
      <c r="A86" s="4" t="s">
        <v>229</v>
      </c>
      <c r="B86" s="4" t="s">
        <v>13</v>
      </c>
      <c r="C86" s="4"/>
      <c r="D86" s="4" t="s">
        <v>152</v>
      </c>
      <c r="E86" s="5"/>
      <c r="F86" s="6">
        <v>1</v>
      </c>
      <c r="G86" s="6" t="s">
        <v>15</v>
      </c>
      <c r="H86" s="7">
        <f>I87 + I88 + I89 + I90</f>
        <v>6612.08</v>
      </c>
      <c r="I86" s="7">
        <f t="shared" si="1"/>
        <v>6612.08</v>
      </c>
      <c r="J86" s="8">
        <f>I86 / J4</f>
        <v>3.7694901218006602E-3</v>
      </c>
    </row>
    <row r="87" spans="1:10" ht="39" customHeight="1" x14ac:dyDescent="0.2">
      <c r="A87" s="9" t="s">
        <v>230</v>
      </c>
      <c r="B87" s="9" t="s">
        <v>231</v>
      </c>
      <c r="C87" s="9" t="s">
        <v>20</v>
      </c>
      <c r="D87" s="9" t="s">
        <v>232</v>
      </c>
      <c r="E87" s="10" t="s">
        <v>57</v>
      </c>
      <c r="F87" s="11">
        <v>11</v>
      </c>
      <c r="G87" s="12">
        <v>34.92</v>
      </c>
      <c r="H87" s="12">
        <f>TRUNC(TRUNC(G87 * J5, 2) + G87, 2)</f>
        <v>42.76</v>
      </c>
      <c r="I87" s="12">
        <f t="shared" si="1"/>
        <v>470.36</v>
      </c>
      <c r="J87" s="13">
        <f>I87 / J4</f>
        <v>2.6814820354414325E-4</v>
      </c>
    </row>
    <row r="88" spans="1:10" ht="26.1" customHeight="1" x14ac:dyDescent="0.2">
      <c r="A88" s="9" t="s">
        <v>233</v>
      </c>
      <c r="B88" s="9" t="s">
        <v>234</v>
      </c>
      <c r="C88" s="9" t="s">
        <v>100</v>
      </c>
      <c r="D88" s="9" t="s">
        <v>235</v>
      </c>
      <c r="E88" s="10" t="s">
        <v>57</v>
      </c>
      <c r="F88" s="11">
        <v>9</v>
      </c>
      <c r="G88" s="12">
        <v>9.5</v>
      </c>
      <c r="H88" s="12">
        <f>TRUNC(TRUNC(G88 * J5, 2) + G88, 2)</f>
        <v>11.63</v>
      </c>
      <c r="I88" s="12">
        <f t="shared" si="1"/>
        <v>104.67</v>
      </c>
      <c r="J88" s="13">
        <f>I88 / J4</f>
        <v>5.9671469650832281E-5</v>
      </c>
    </row>
    <row r="89" spans="1:10" ht="26.1" customHeight="1" x14ac:dyDescent="0.2">
      <c r="A89" s="9" t="s">
        <v>236</v>
      </c>
      <c r="B89" s="9" t="s">
        <v>237</v>
      </c>
      <c r="C89" s="9" t="s">
        <v>20</v>
      </c>
      <c r="D89" s="9" t="s">
        <v>238</v>
      </c>
      <c r="E89" s="10" t="s">
        <v>57</v>
      </c>
      <c r="F89" s="11">
        <v>1</v>
      </c>
      <c r="G89" s="12">
        <v>1256.28</v>
      </c>
      <c r="H89" s="12">
        <f>TRUNC(TRUNC(G89 * J5, 2) + G89, 2)</f>
        <v>1538.56</v>
      </c>
      <c r="I89" s="12">
        <f t="shared" si="1"/>
        <v>1538.56</v>
      </c>
      <c r="J89" s="13">
        <f>I89 / J4</f>
        <v>8.771198657302428E-4</v>
      </c>
    </row>
    <row r="90" spans="1:10" ht="26.1" customHeight="1" x14ac:dyDescent="0.2">
      <c r="A90" s="9" t="s">
        <v>239</v>
      </c>
      <c r="B90" s="9" t="s">
        <v>240</v>
      </c>
      <c r="C90" s="9" t="s">
        <v>100</v>
      </c>
      <c r="D90" s="9" t="s">
        <v>241</v>
      </c>
      <c r="E90" s="10" t="s">
        <v>175</v>
      </c>
      <c r="F90" s="11">
        <v>1</v>
      </c>
      <c r="G90" s="12">
        <v>3673.14</v>
      </c>
      <c r="H90" s="12">
        <f>TRUNC(TRUNC(G90 * J5, 2) + G90, 2)</f>
        <v>4498.49</v>
      </c>
      <c r="I90" s="12">
        <f t="shared" si="1"/>
        <v>4498.49</v>
      </c>
      <c r="J90" s="13">
        <f>I90 / J4</f>
        <v>2.564550582875442E-3</v>
      </c>
    </row>
    <row r="91" spans="1:10" ht="24" customHeight="1" x14ac:dyDescent="0.2">
      <c r="A91" s="4" t="s">
        <v>242</v>
      </c>
      <c r="B91" s="4" t="s">
        <v>13</v>
      </c>
      <c r="C91" s="4"/>
      <c r="D91" s="4" t="s">
        <v>243</v>
      </c>
      <c r="E91" s="5"/>
      <c r="F91" s="6">
        <v>1</v>
      </c>
      <c r="G91" s="6" t="s">
        <v>15</v>
      </c>
      <c r="H91" s="7">
        <f>I92 + I93 + I94 + I95 + I96 + I97 + I98</f>
        <v>40070.839999999997</v>
      </c>
      <c r="I91" s="7">
        <f t="shared" si="1"/>
        <v>40070.839999999997</v>
      </c>
      <c r="J91" s="8">
        <f>I91 / J4</f>
        <v>2.2844042351613223E-2</v>
      </c>
    </row>
    <row r="92" spans="1:10" ht="24" customHeight="1" x14ac:dyDescent="0.2">
      <c r="A92" s="9" t="s">
        <v>244</v>
      </c>
      <c r="B92" s="9" t="s">
        <v>132</v>
      </c>
      <c r="C92" s="9" t="s">
        <v>20</v>
      </c>
      <c r="D92" s="9" t="s">
        <v>133</v>
      </c>
      <c r="E92" s="10" t="s">
        <v>61</v>
      </c>
      <c r="F92" s="11">
        <v>5.9034000000000004</v>
      </c>
      <c r="G92" s="12">
        <v>85.56</v>
      </c>
      <c r="H92" s="12">
        <f>TRUNC(TRUNC(G92 * J5, 2) + G92, 2)</f>
        <v>104.78</v>
      </c>
      <c r="I92" s="12">
        <f t="shared" si="1"/>
        <v>618.54999999999995</v>
      </c>
      <c r="J92" s="13">
        <f>I92 / J4</f>
        <v>3.5263005209250315E-4</v>
      </c>
    </row>
    <row r="93" spans="1:10" ht="26.1" customHeight="1" x14ac:dyDescent="0.2">
      <c r="A93" s="9" t="s">
        <v>245</v>
      </c>
      <c r="B93" s="9" t="s">
        <v>135</v>
      </c>
      <c r="C93" s="9" t="s">
        <v>20</v>
      </c>
      <c r="D93" s="9" t="s">
        <v>136</v>
      </c>
      <c r="E93" s="10" t="s">
        <v>61</v>
      </c>
      <c r="F93" s="11">
        <v>5.7</v>
      </c>
      <c r="G93" s="12">
        <v>25.79</v>
      </c>
      <c r="H93" s="12">
        <f>TRUNC(TRUNC(G93 * J5, 2) + G93, 2)</f>
        <v>31.58</v>
      </c>
      <c r="I93" s="12">
        <f t="shared" si="1"/>
        <v>180</v>
      </c>
      <c r="J93" s="13">
        <f>I93 / J4</f>
        <v>1.0261645683720082E-4</v>
      </c>
    </row>
    <row r="94" spans="1:10" ht="39" customHeight="1" x14ac:dyDescent="0.2">
      <c r="A94" s="9" t="s">
        <v>246</v>
      </c>
      <c r="B94" s="9" t="s">
        <v>247</v>
      </c>
      <c r="C94" s="9" t="s">
        <v>20</v>
      </c>
      <c r="D94" s="9" t="s">
        <v>248</v>
      </c>
      <c r="E94" s="10" t="s">
        <v>57</v>
      </c>
      <c r="F94" s="11">
        <v>5</v>
      </c>
      <c r="G94" s="12">
        <v>126.9</v>
      </c>
      <c r="H94" s="12">
        <f>TRUNC(TRUNC(G94 * J5, 2) + G94, 2)</f>
        <v>155.41</v>
      </c>
      <c r="I94" s="12">
        <f t="shared" si="1"/>
        <v>777.05</v>
      </c>
      <c r="J94" s="13">
        <f>I94 / J4</f>
        <v>4.4298954325192719E-4</v>
      </c>
    </row>
    <row r="95" spans="1:10" ht="39" customHeight="1" x14ac:dyDescent="0.2">
      <c r="A95" s="9" t="s">
        <v>249</v>
      </c>
      <c r="B95" s="9" t="s">
        <v>250</v>
      </c>
      <c r="C95" s="9" t="s">
        <v>20</v>
      </c>
      <c r="D95" s="9" t="s">
        <v>251</v>
      </c>
      <c r="E95" s="10" t="s">
        <v>57</v>
      </c>
      <c r="F95" s="11">
        <v>6</v>
      </c>
      <c r="G95" s="12">
        <v>649.19000000000005</v>
      </c>
      <c r="H95" s="12">
        <f>TRUNC(TRUNC(G95 * J5, 2) + G95, 2)</f>
        <v>795.06</v>
      </c>
      <c r="I95" s="12">
        <f t="shared" si="1"/>
        <v>4770.3599999999997</v>
      </c>
      <c r="J95" s="13">
        <f>I95 / J4</f>
        <v>2.7195413390994961E-3</v>
      </c>
    </row>
    <row r="96" spans="1:10" ht="39" customHeight="1" x14ac:dyDescent="0.2">
      <c r="A96" s="9" t="s">
        <v>252</v>
      </c>
      <c r="B96" s="9" t="s">
        <v>253</v>
      </c>
      <c r="C96" s="9" t="s">
        <v>20</v>
      </c>
      <c r="D96" s="9" t="s">
        <v>254</v>
      </c>
      <c r="E96" s="10" t="s">
        <v>47</v>
      </c>
      <c r="F96" s="11">
        <v>98.39</v>
      </c>
      <c r="G96" s="12">
        <v>67.31</v>
      </c>
      <c r="H96" s="12">
        <f>TRUNC(TRUNC(G96 * J5, 2) + G96, 2)</f>
        <v>82.43</v>
      </c>
      <c r="I96" s="12">
        <f t="shared" si="1"/>
        <v>8110.28</v>
      </c>
      <c r="J96" s="13">
        <f>I96 / J4</f>
        <v>4.6236010975422952E-3</v>
      </c>
    </row>
    <row r="97" spans="1:10" ht="51.95" customHeight="1" x14ac:dyDescent="0.2">
      <c r="A97" s="9" t="s">
        <v>255</v>
      </c>
      <c r="B97" s="9" t="s">
        <v>256</v>
      </c>
      <c r="C97" s="9" t="s">
        <v>20</v>
      </c>
      <c r="D97" s="9" t="s">
        <v>257</v>
      </c>
      <c r="E97" s="10" t="s">
        <v>47</v>
      </c>
      <c r="F97" s="11">
        <v>66</v>
      </c>
      <c r="G97" s="12">
        <v>59.15</v>
      </c>
      <c r="H97" s="12">
        <f>TRUNC(TRUNC(G97 * J5, 2) + G97, 2)</f>
        <v>72.44</v>
      </c>
      <c r="I97" s="12">
        <f t="shared" si="1"/>
        <v>4781.04</v>
      </c>
      <c r="J97" s="13">
        <f>I97 / J4</f>
        <v>2.7256299155385033E-3</v>
      </c>
    </row>
    <row r="98" spans="1:10" ht="39" customHeight="1" x14ac:dyDescent="0.2">
      <c r="A98" s="9" t="s">
        <v>258</v>
      </c>
      <c r="B98" s="9" t="s">
        <v>259</v>
      </c>
      <c r="C98" s="9" t="s">
        <v>20</v>
      </c>
      <c r="D98" s="9" t="s">
        <v>260</v>
      </c>
      <c r="E98" s="10" t="s">
        <v>57</v>
      </c>
      <c r="F98" s="11">
        <v>66</v>
      </c>
      <c r="G98" s="12">
        <v>257.75</v>
      </c>
      <c r="H98" s="12">
        <f>TRUNC(TRUNC(G98 * J5, 2) + G98, 2)</f>
        <v>315.66000000000003</v>
      </c>
      <c r="I98" s="12">
        <f t="shared" si="1"/>
        <v>20833.560000000001</v>
      </c>
      <c r="J98" s="13">
        <f>I98 / J4</f>
        <v>1.1877033947251299E-2</v>
      </c>
    </row>
    <row r="99" spans="1:10" ht="24" customHeight="1" x14ac:dyDescent="0.2">
      <c r="A99" s="4" t="s">
        <v>261</v>
      </c>
      <c r="B99" s="4" t="s">
        <v>13</v>
      </c>
      <c r="C99" s="4"/>
      <c r="D99" s="4" t="s">
        <v>262</v>
      </c>
      <c r="E99" s="5"/>
      <c r="F99" s="6">
        <v>1</v>
      </c>
      <c r="G99" s="6" t="s">
        <v>15</v>
      </c>
      <c r="H99" s="7">
        <f>I100</f>
        <v>20624.310000000001</v>
      </c>
      <c r="I99" s="7">
        <f t="shared" si="1"/>
        <v>20624.310000000001</v>
      </c>
      <c r="J99" s="8">
        <f>I99 / J4</f>
        <v>1.1757742316178052E-2</v>
      </c>
    </row>
    <row r="100" spans="1:10" ht="24" customHeight="1" x14ac:dyDescent="0.2">
      <c r="A100" s="4" t="s">
        <v>263</v>
      </c>
      <c r="B100" s="4" t="s">
        <v>13</v>
      </c>
      <c r="C100" s="4"/>
      <c r="D100" s="4" t="s">
        <v>264</v>
      </c>
      <c r="E100" s="5"/>
      <c r="F100" s="6">
        <v>1</v>
      </c>
      <c r="G100" s="6" t="s">
        <v>15</v>
      </c>
      <c r="H100" s="7">
        <f>I101 + I102 + I103 + I104 + I105 + I106 + I107 + I108 + I109 + I110 + I111 + I112 + I113 + I114 + I115 + I116 + I117</f>
        <v>20624.309999999998</v>
      </c>
      <c r="I100" s="7">
        <f t="shared" si="1"/>
        <v>20624.310000000001</v>
      </c>
      <c r="J100" s="8">
        <f>I100 / J4</f>
        <v>1.1757742316178052E-2</v>
      </c>
    </row>
    <row r="101" spans="1:10" ht="26.1" customHeight="1" x14ac:dyDescent="0.2">
      <c r="A101" s="9" t="s">
        <v>265</v>
      </c>
      <c r="B101" s="9" t="s">
        <v>266</v>
      </c>
      <c r="C101" s="9" t="s">
        <v>100</v>
      </c>
      <c r="D101" s="9" t="s">
        <v>267</v>
      </c>
      <c r="E101" s="10" t="s">
        <v>61</v>
      </c>
      <c r="F101" s="11">
        <v>18.02</v>
      </c>
      <c r="G101" s="12">
        <v>227.79</v>
      </c>
      <c r="H101" s="12">
        <f>TRUNC(TRUNC(G101 * J5, 2) + G101, 2)</f>
        <v>278.97000000000003</v>
      </c>
      <c r="I101" s="12">
        <f t="shared" si="1"/>
        <v>5027.03</v>
      </c>
      <c r="J101" s="13">
        <f>I101 / J4</f>
        <v>2.8658667056350759E-3</v>
      </c>
    </row>
    <row r="102" spans="1:10" ht="65.099999999999994" customHeight="1" x14ac:dyDescent="0.2">
      <c r="A102" s="9" t="s">
        <v>268</v>
      </c>
      <c r="B102" s="9" t="s">
        <v>269</v>
      </c>
      <c r="C102" s="9" t="s">
        <v>20</v>
      </c>
      <c r="D102" s="9" t="s">
        <v>270</v>
      </c>
      <c r="E102" s="10" t="s">
        <v>22</v>
      </c>
      <c r="F102" s="11">
        <v>31.68</v>
      </c>
      <c r="G102" s="12">
        <v>190.29</v>
      </c>
      <c r="H102" s="12">
        <f>TRUNC(TRUNC(G102 * J5, 2) + G102, 2)</f>
        <v>233.04</v>
      </c>
      <c r="I102" s="12">
        <f t="shared" si="1"/>
        <v>7382.7</v>
      </c>
      <c r="J102" s="13">
        <f>I102 / J4</f>
        <v>4.2088139771777914E-3</v>
      </c>
    </row>
    <row r="103" spans="1:10" ht="39" customHeight="1" x14ac:dyDescent="0.2">
      <c r="A103" s="9" t="s">
        <v>271</v>
      </c>
      <c r="B103" s="9" t="s">
        <v>213</v>
      </c>
      <c r="C103" s="9" t="s">
        <v>20</v>
      </c>
      <c r="D103" s="9" t="s">
        <v>214</v>
      </c>
      <c r="E103" s="10" t="s">
        <v>22</v>
      </c>
      <c r="F103" s="11">
        <v>63.36</v>
      </c>
      <c r="G103" s="12">
        <v>23.63</v>
      </c>
      <c r="H103" s="12">
        <f>TRUNC(TRUNC(G103 * J5, 2) + G103, 2)</f>
        <v>28.93</v>
      </c>
      <c r="I103" s="12">
        <f t="shared" si="1"/>
        <v>1833</v>
      </c>
      <c r="J103" s="13">
        <f>I103 / J4</f>
        <v>1.0449775854588284E-3</v>
      </c>
    </row>
    <row r="104" spans="1:10" ht="24" customHeight="1" x14ac:dyDescent="0.2">
      <c r="A104" s="9" t="s">
        <v>272</v>
      </c>
      <c r="B104" s="9" t="s">
        <v>273</v>
      </c>
      <c r="C104" s="9" t="s">
        <v>100</v>
      </c>
      <c r="D104" s="9" t="s">
        <v>274</v>
      </c>
      <c r="E104" s="10" t="s">
        <v>22</v>
      </c>
      <c r="F104" s="11">
        <v>1.34</v>
      </c>
      <c r="G104" s="12">
        <v>833.02</v>
      </c>
      <c r="H104" s="12">
        <f>TRUNC(TRUNC(G104 * J5, 2) + G104, 2)</f>
        <v>1020.19</v>
      </c>
      <c r="I104" s="12">
        <f t="shared" si="1"/>
        <v>1367.05</v>
      </c>
      <c r="J104" s="13">
        <f>I104 / J4</f>
        <v>7.7934348510719654E-4</v>
      </c>
    </row>
    <row r="105" spans="1:10" ht="24" customHeight="1" x14ac:dyDescent="0.2">
      <c r="A105" s="9" t="s">
        <v>275</v>
      </c>
      <c r="B105" s="9" t="s">
        <v>132</v>
      </c>
      <c r="C105" s="9" t="s">
        <v>20</v>
      </c>
      <c r="D105" s="9" t="s">
        <v>133</v>
      </c>
      <c r="E105" s="10" t="s">
        <v>61</v>
      </c>
      <c r="F105" s="11">
        <v>2.2599999999999998</v>
      </c>
      <c r="G105" s="12">
        <v>85.56</v>
      </c>
      <c r="H105" s="12">
        <f>TRUNC(TRUNC(G105 * J5, 2) + G105, 2)</f>
        <v>104.78</v>
      </c>
      <c r="I105" s="12">
        <f t="shared" si="1"/>
        <v>236.8</v>
      </c>
      <c r="J105" s="13">
        <f>I105 / J4</f>
        <v>1.3499764988360644E-4</v>
      </c>
    </row>
    <row r="106" spans="1:10" ht="51.95" customHeight="1" x14ac:dyDescent="0.2">
      <c r="A106" s="9" t="s">
        <v>276</v>
      </c>
      <c r="B106" s="9" t="s">
        <v>277</v>
      </c>
      <c r="C106" s="9" t="s">
        <v>20</v>
      </c>
      <c r="D106" s="9" t="s">
        <v>278</v>
      </c>
      <c r="E106" s="10" t="s">
        <v>22</v>
      </c>
      <c r="F106" s="11">
        <v>5.65</v>
      </c>
      <c r="G106" s="12">
        <v>107.82</v>
      </c>
      <c r="H106" s="12">
        <f>TRUNC(TRUNC(G106 * J5, 2) + G106, 2)</f>
        <v>132.04</v>
      </c>
      <c r="I106" s="12">
        <f t="shared" si="1"/>
        <v>746.02</v>
      </c>
      <c r="J106" s="13">
        <f>I106 / J4</f>
        <v>4.2529960627604756E-4</v>
      </c>
    </row>
    <row r="107" spans="1:10" ht="39" customHeight="1" x14ac:dyDescent="0.2">
      <c r="A107" s="9" t="s">
        <v>279</v>
      </c>
      <c r="B107" s="9" t="s">
        <v>68</v>
      </c>
      <c r="C107" s="9" t="s">
        <v>20</v>
      </c>
      <c r="D107" s="9" t="s">
        <v>69</v>
      </c>
      <c r="E107" s="10" t="s">
        <v>47</v>
      </c>
      <c r="F107" s="11">
        <v>28.26</v>
      </c>
      <c r="G107" s="12">
        <v>42.94</v>
      </c>
      <c r="H107" s="12">
        <f>TRUNC(TRUNC(G107 * J5, 2) + G107, 2)</f>
        <v>52.58</v>
      </c>
      <c r="I107" s="12">
        <f t="shared" si="1"/>
        <v>1485.91</v>
      </c>
      <c r="J107" s="13">
        <f>I107 / J4</f>
        <v>8.4710455210536164E-4</v>
      </c>
    </row>
    <row r="108" spans="1:10" ht="39" customHeight="1" x14ac:dyDescent="0.2">
      <c r="A108" s="9" t="s">
        <v>280</v>
      </c>
      <c r="B108" s="9" t="s">
        <v>71</v>
      </c>
      <c r="C108" s="9" t="s">
        <v>20</v>
      </c>
      <c r="D108" s="9" t="s">
        <v>72</v>
      </c>
      <c r="E108" s="10" t="s">
        <v>73</v>
      </c>
      <c r="F108" s="11">
        <v>3.63</v>
      </c>
      <c r="G108" s="12">
        <v>13.75</v>
      </c>
      <c r="H108" s="12">
        <f>TRUNC(TRUNC(G108 * J5, 2) + G108, 2)</f>
        <v>16.829999999999998</v>
      </c>
      <c r="I108" s="12">
        <f t="shared" si="1"/>
        <v>61.09</v>
      </c>
      <c r="J108" s="13">
        <f>I108 / J4</f>
        <v>3.4826885267692216E-5</v>
      </c>
    </row>
    <row r="109" spans="1:10" ht="39" customHeight="1" x14ac:dyDescent="0.2">
      <c r="A109" s="9" t="s">
        <v>281</v>
      </c>
      <c r="B109" s="9" t="s">
        <v>75</v>
      </c>
      <c r="C109" s="9" t="s">
        <v>20</v>
      </c>
      <c r="D109" s="9" t="s">
        <v>76</v>
      </c>
      <c r="E109" s="10" t="s">
        <v>73</v>
      </c>
      <c r="F109" s="11">
        <v>17.86</v>
      </c>
      <c r="G109" s="12">
        <v>12</v>
      </c>
      <c r="H109" s="12">
        <f>TRUNC(TRUNC(G109 * J5, 2) + G109, 2)</f>
        <v>14.69</v>
      </c>
      <c r="I109" s="12">
        <f t="shared" si="1"/>
        <v>262.36</v>
      </c>
      <c r="J109" s="13">
        <f>I109 / J4</f>
        <v>1.4956918675448894E-4</v>
      </c>
    </row>
    <row r="110" spans="1:10" ht="51.95" customHeight="1" x14ac:dyDescent="0.2">
      <c r="A110" s="9" t="s">
        <v>282</v>
      </c>
      <c r="B110" s="9" t="s">
        <v>78</v>
      </c>
      <c r="C110" s="9" t="s">
        <v>20</v>
      </c>
      <c r="D110" s="9" t="s">
        <v>79</v>
      </c>
      <c r="E110" s="10" t="s">
        <v>22</v>
      </c>
      <c r="F110" s="11">
        <v>3.23</v>
      </c>
      <c r="G110" s="12">
        <v>52.61</v>
      </c>
      <c r="H110" s="12">
        <f>TRUNC(TRUNC(G110 * J5, 2) + G110, 2)</f>
        <v>64.430000000000007</v>
      </c>
      <c r="I110" s="12">
        <f t="shared" si="1"/>
        <v>208.1</v>
      </c>
      <c r="J110" s="13">
        <f>I110 / J4</f>
        <v>1.1863602593234162E-4</v>
      </c>
    </row>
    <row r="111" spans="1:10" ht="39" customHeight="1" x14ac:dyDescent="0.2">
      <c r="A111" s="9" t="s">
        <v>283</v>
      </c>
      <c r="B111" s="9" t="s">
        <v>81</v>
      </c>
      <c r="C111" s="9" t="s">
        <v>20</v>
      </c>
      <c r="D111" s="9" t="s">
        <v>82</v>
      </c>
      <c r="E111" s="10" t="s">
        <v>61</v>
      </c>
      <c r="F111" s="11">
        <v>0.54</v>
      </c>
      <c r="G111" s="12">
        <v>554.54</v>
      </c>
      <c r="H111" s="12">
        <f>TRUNC(TRUNC(G111 * J5, 2) + G111, 2)</f>
        <v>679.14</v>
      </c>
      <c r="I111" s="12">
        <f t="shared" si="1"/>
        <v>366.73</v>
      </c>
      <c r="J111" s="13">
        <f>I111 / J4</f>
        <v>2.0906962897725923E-4</v>
      </c>
    </row>
    <row r="112" spans="1:10" ht="26.1" customHeight="1" x14ac:dyDescent="0.2">
      <c r="A112" s="9" t="s">
        <v>284</v>
      </c>
      <c r="B112" s="9" t="s">
        <v>84</v>
      </c>
      <c r="C112" s="9" t="s">
        <v>20</v>
      </c>
      <c r="D112" s="9" t="s">
        <v>85</v>
      </c>
      <c r="E112" s="10" t="s">
        <v>61</v>
      </c>
      <c r="F112" s="11">
        <v>0.54</v>
      </c>
      <c r="G112" s="12">
        <v>296.29000000000002</v>
      </c>
      <c r="H112" s="12">
        <f>TRUNC(TRUNC(G112 * J5, 2) + G112, 2)</f>
        <v>362.86</v>
      </c>
      <c r="I112" s="12">
        <f t="shared" si="1"/>
        <v>195.94</v>
      </c>
      <c r="J112" s="13">
        <f>I112 / J4</f>
        <v>1.1170371418156183E-4</v>
      </c>
    </row>
    <row r="113" spans="1:10" ht="51.95" customHeight="1" x14ac:dyDescent="0.2">
      <c r="A113" s="9" t="s">
        <v>285</v>
      </c>
      <c r="B113" s="9" t="s">
        <v>87</v>
      </c>
      <c r="C113" s="9" t="s">
        <v>20</v>
      </c>
      <c r="D113" s="9" t="s">
        <v>88</v>
      </c>
      <c r="E113" s="10" t="s">
        <v>22</v>
      </c>
      <c r="F113" s="11">
        <v>11.3</v>
      </c>
      <c r="G113" s="12">
        <v>7.56</v>
      </c>
      <c r="H113" s="12">
        <f>TRUNC(TRUNC(G113 * J5, 2) + G113, 2)</f>
        <v>9.25</v>
      </c>
      <c r="I113" s="12">
        <f t="shared" si="1"/>
        <v>104.52</v>
      </c>
      <c r="J113" s="13">
        <f>I113 / J4</f>
        <v>5.9585955936801281E-5</v>
      </c>
    </row>
    <row r="114" spans="1:10" ht="51.95" customHeight="1" x14ac:dyDescent="0.2">
      <c r="A114" s="9" t="s">
        <v>286</v>
      </c>
      <c r="B114" s="9" t="s">
        <v>90</v>
      </c>
      <c r="C114" s="9" t="s">
        <v>20</v>
      </c>
      <c r="D114" s="9" t="s">
        <v>91</v>
      </c>
      <c r="E114" s="10" t="s">
        <v>22</v>
      </c>
      <c r="F114" s="11">
        <v>11.3</v>
      </c>
      <c r="G114" s="12">
        <v>52.48</v>
      </c>
      <c r="H114" s="12">
        <f>TRUNC(TRUNC(G114 * J5, 2) + G114, 2)</f>
        <v>64.27</v>
      </c>
      <c r="I114" s="12">
        <f t="shared" si="1"/>
        <v>726.25</v>
      </c>
      <c r="J114" s="13">
        <f>I114 / J4</f>
        <v>4.1402889876676169E-4</v>
      </c>
    </row>
    <row r="115" spans="1:10" ht="26.1" customHeight="1" x14ac:dyDescent="0.2">
      <c r="A115" s="9" t="s">
        <v>287</v>
      </c>
      <c r="B115" s="9" t="s">
        <v>93</v>
      </c>
      <c r="C115" s="9" t="s">
        <v>20</v>
      </c>
      <c r="D115" s="9" t="s">
        <v>94</v>
      </c>
      <c r="E115" s="10" t="s">
        <v>22</v>
      </c>
      <c r="F115" s="11">
        <v>11.3</v>
      </c>
      <c r="G115" s="12">
        <v>4.7</v>
      </c>
      <c r="H115" s="12">
        <f>TRUNC(TRUNC(G115 * J5, 2) + G115, 2)</f>
        <v>5.75</v>
      </c>
      <c r="I115" s="12">
        <f t="shared" si="1"/>
        <v>64.97</v>
      </c>
      <c r="J115" s="13">
        <f>I115 / J4</f>
        <v>3.7038840003960765E-5</v>
      </c>
    </row>
    <row r="116" spans="1:10" ht="26.1" customHeight="1" x14ac:dyDescent="0.2">
      <c r="A116" s="9" t="s">
        <v>288</v>
      </c>
      <c r="B116" s="9" t="s">
        <v>99</v>
      </c>
      <c r="C116" s="9" t="s">
        <v>100</v>
      </c>
      <c r="D116" s="9" t="s">
        <v>101</v>
      </c>
      <c r="E116" s="10" t="s">
        <v>22</v>
      </c>
      <c r="F116" s="11">
        <v>11.3</v>
      </c>
      <c r="G116" s="12">
        <v>24.52</v>
      </c>
      <c r="H116" s="12">
        <f>TRUNC(TRUNC(G116 * J5, 2) + G116, 2)</f>
        <v>30.02</v>
      </c>
      <c r="I116" s="12">
        <f t="shared" si="1"/>
        <v>339.22</v>
      </c>
      <c r="J116" s="13">
        <f>I116 / J4</f>
        <v>1.9338641382397371E-4</v>
      </c>
    </row>
    <row r="117" spans="1:10" ht="26.1" customHeight="1" x14ac:dyDescent="0.2">
      <c r="A117" s="9" t="s">
        <v>289</v>
      </c>
      <c r="B117" s="9" t="s">
        <v>96</v>
      </c>
      <c r="C117" s="9" t="s">
        <v>20</v>
      </c>
      <c r="D117" s="9" t="s">
        <v>97</v>
      </c>
      <c r="E117" s="10" t="s">
        <v>22</v>
      </c>
      <c r="F117" s="11">
        <v>11.3</v>
      </c>
      <c r="G117" s="12">
        <v>15.66</v>
      </c>
      <c r="H117" s="12">
        <f>TRUNC(TRUNC(G117 * J5, 2) + G117, 2)</f>
        <v>19.170000000000002</v>
      </c>
      <c r="I117" s="12">
        <f t="shared" si="1"/>
        <v>216.62</v>
      </c>
      <c r="J117" s="13">
        <f>I117 / J4</f>
        <v>1.2349320488930246E-4</v>
      </c>
    </row>
    <row r="118" spans="1:10" ht="24" customHeight="1" x14ac:dyDescent="0.2">
      <c r="A118" s="4" t="s">
        <v>290</v>
      </c>
      <c r="B118" s="4" t="s">
        <v>13</v>
      </c>
      <c r="C118" s="4"/>
      <c r="D118" s="4" t="s">
        <v>291</v>
      </c>
      <c r="E118" s="5"/>
      <c r="F118" s="6">
        <v>1</v>
      </c>
      <c r="G118" s="6" t="s">
        <v>15</v>
      </c>
      <c r="H118" s="7">
        <f>I119 + I143 + I150 + I153 + I160 + I165</f>
        <v>821579.36999999988</v>
      </c>
      <c r="I118" s="7">
        <f t="shared" si="1"/>
        <v>821579.37</v>
      </c>
      <c r="J118" s="8">
        <f>I118 / J4</f>
        <v>0.46837535533299807</v>
      </c>
    </row>
    <row r="119" spans="1:10" ht="24" customHeight="1" x14ac:dyDescent="0.2">
      <c r="A119" s="4" t="s">
        <v>292</v>
      </c>
      <c r="B119" s="4" t="s">
        <v>13</v>
      </c>
      <c r="C119" s="4"/>
      <c r="D119" s="4" t="s">
        <v>293</v>
      </c>
      <c r="E119" s="5"/>
      <c r="F119" s="6">
        <v>1</v>
      </c>
      <c r="G119" s="6" t="s">
        <v>15</v>
      </c>
      <c r="H119" s="7">
        <f>I120 + I131</f>
        <v>61827.56</v>
      </c>
      <c r="I119" s="7">
        <f t="shared" si="1"/>
        <v>61827.56</v>
      </c>
      <c r="J119" s="8">
        <f>I119 / J4</f>
        <v>3.5247361900496911E-2</v>
      </c>
    </row>
    <row r="120" spans="1:10" ht="24" customHeight="1" x14ac:dyDescent="0.2">
      <c r="A120" s="4" t="s">
        <v>294</v>
      </c>
      <c r="B120" s="4" t="s">
        <v>13</v>
      </c>
      <c r="C120" s="4"/>
      <c r="D120" s="4" t="s">
        <v>295</v>
      </c>
      <c r="E120" s="5"/>
      <c r="F120" s="6">
        <v>1</v>
      </c>
      <c r="G120" s="6" t="s">
        <v>15</v>
      </c>
      <c r="H120" s="7">
        <f>I121 + I122 + I123 + I124 + I125 + I126 + I127 + I128 + I129 + I130</f>
        <v>40628.75</v>
      </c>
      <c r="I120" s="7">
        <f t="shared" si="1"/>
        <v>40628.75</v>
      </c>
      <c r="J120" s="8">
        <f>I120 / J4</f>
        <v>2.3162102059580129E-2</v>
      </c>
    </row>
    <row r="121" spans="1:10" ht="39" customHeight="1" x14ac:dyDescent="0.2">
      <c r="A121" s="9" t="s">
        <v>296</v>
      </c>
      <c r="B121" s="9" t="s">
        <v>297</v>
      </c>
      <c r="C121" s="9" t="s">
        <v>20</v>
      </c>
      <c r="D121" s="9" t="s">
        <v>298</v>
      </c>
      <c r="E121" s="10" t="s">
        <v>61</v>
      </c>
      <c r="F121" s="11">
        <v>36.049999999999997</v>
      </c>
      <c r="G121" s="12">
        <v>103.69</v>
      </c>
      <c r="H121" s="12">
        <f>TRUNC(TRUNC(G121 * J5, 2) + G121, 2)</f>
        <v>126.98</v>
      </c>
      <c r="I121" s="12">
        <f t="shared" si="1"/>
        <v>4577.62</v>
      </c>
      <c r="J121" s="13">
        <f>I121 / J4</f>
        <v>2.6096619174839292E-3</v>
      </c>
    </row>
    <row r="122" spans="1:10" ht="26.1" customHeight="1" x14ac:dyDescent="0.2">
      <c r="A122" s="9" t="s">
        <v>299</v>
      </c>
      <c r="B122" s="9" t="s">
        <v>300</v>
      </c>
      <c r="C122" s="9" t="s">
        <v>20</v>
      </c>
      <c r="D122" s="9" t="s">
        <v>301</v>
      </c>
      <c r="E122" s="10" t="s">
        <v>22</v>
      </c>
      <c r="F122" s="11">
        <v>36.049999999999997</v>
      </c>
      <c r="G122" s="12">
        <v>6.35</v>
      </c>
      <c r="H122" s="12">
        <f>TRUNC(TRUNC(G122 * J5, 2) + G122, 2)</f>
        <v>7.77</v>
      </c>
      <c r="I122" s="12">
        <f t="shared" si="1"/>
        <v>280.10000000000002</v>
      </c>
      <c r="J122" s="13">
        <f>I122 / J4</f>
        <v>1.5968260866722198E-4</v>
      </c>
    </row>
    <row r="123" spans="1:10" ht="26.1" customHeight="1" x14ac:dyDescent="0.2">
      <c r="A123" s="9" t="s">
        <v>302</v>
      </c>
      <c r="B123" s="9" t="s">
        <v>303</v>
      </c>
      <c r="C123" s="9" t="s">
        <v>20</v>
      </c>
      <c r="D123" s="9" t="s">
        <v>304</v>
      </c>
      <c r="E123" s="10" t="s">
        <v>61</v>
      </c>
      <c r="F123" s="11">
        <v>1.8</v>
      </c>
      <c r="G123" s="12">
        <v>870.77</v>
      </c>
      <c r="H123" s="12">
        <f>TRUNC(TRUNC(G123 * J5, 2) + G123, 2)</f>
        <v>1066.43</v>
      </c>
      <c r="I123" s="12">
        <f t="shared" si="1"/>
        <v>1919.57</v>
      </c>
      <c r="J123" s="13">
        <f>I123 / J4</f>
        <v>1.0943304002832533E-3</v>
      </c>
    </row>
    <row r="124" spans="1:10" ht="26.1" customHeight="1" x14ac:dyDescent="0.2">
      <c r="A124" s="9" t="s">
        <v>305</v>
      </c>
      <c r="B124" s="9" t="s">
        <v>135</v>
      </c>
      <c r="C124" s="9" t="s">
        <v>20</v>
      </c>
      <c r="D124" s="9" t="s">
        <v>136</v>
      </c>
      <c r="E124" s="10" t="s">
        <v>61</v>
      </c>
      <c r="F124" s="11">
        <v>16.93</v>
      </c>
      <c r="G124" s="12">
        <v>25.79</v>
      </c>
      <c r="H124" s="12">
        <f>TRUNC(TRUNC(G124 * J5, 2) + G124, 2)</f>
        <v>31.58</v>
      </c>
      <c r="I124" s="12">
        <f t="shared" si="1"/>
        <v>534.64</v>
      </c>
      <c r="J124" s="13">
        <f>I124 / J4</f>
        <v>3.047936804635614E-4</v>
      </c>
    </row>
    <row r="125" spans="1:10" ht="51.95" customHeight="1" x14ac:dyDescent="0.2">
      <c r="A125" s="9" t="s">
        <v>306</v>
      </c>
      <c r="B125" s="9" t="s">
        <v>307</v>
      </c>
      <c r="C125" s="9" t="s">
        <v>20</v>
      </c>
      <c r="D125" s="9" t="s">
        <v>308</v>
      </c>
      <c r="E125" s="10" t="s">
        <v>22</v>
      </c>
      <c r="F125" s="11">
        <v>32.64</v>
      </c>
      <c r="G125" s="12">
        <v>63.08</v>
      </c>
      <c r="H125" s="12">
        <f>TRUNC(TRUNC(G125 * J5, 2) + G125, 2)</f>
        <v>77.25</v>
      </c>
      <c r="I125" s="12">
        <f t="shared" si="1"/>
        <v>2521.44</v>
      </c>
      <c r="J125" s="13">
        <f>I125 / J4</f>
        <v>1.4374513273755093E-3</v>
      </c>
    </row>
    <row r="126" spans="1:10" ht="39" customHeight="1" x14ac:dyDescent="0.2">
      <c r="A126" s="9" t="s">
        <v>309</v>
      </c>
      <c r="B126" s="9" t="s">
        <v>310</v>
      </c>
      <c r="C126" s="9" t="s">
        <v>20</v>
      </c>
      <c r="D126" s="9" t="s">
        <v>311</v>
      </c>
      <c r="E126" s="10" t="s">
        <v>73</v>
      </c>
      <c r="F126" s="11">
        <v>601.91999999999996</v>
      </c>
      <c r="G126" s="12">
        <v>12.42</v>
      </c>
      <c r="H126" s="12">
        <f>TRUNC(TRUNC(G126 * J5, 2) + G126, 2)</f>
        <v>15.21</v>
      </c>
      <c r="I126" s="12">
        <f t="shared" si="1"/>
        <v>9155.2000000000007</v>
      </c>
      <c r="J126" s="13">
        <f>I126 / J4</f>
        <v>5.2193010313107838E-3</v>
      </c>
    </row>
    <row r="127" spans="1:10" ht="39" customHeight="1" x14ac:dyDescent="0.2">
      <c r="A127" s="9" t="s">
        <v>312</v>
      </c>
      <c r="B127" s="9" t="s">
        <v>71</v>
      </c>
      <c r="C127" s="9" t="s">
        <v>20</v>
      </c>
      <c r="D127" s="9" t="s">
        <v>72</v>
      </c>
      <c r="E127" s="10" t="s">
        <v>73</v>
      </c>
      <c r="F127" s="11">
        <v>62.46</v>
      </c>
      <c r="G127" s="12">
        <v>13.75</v>
      </c>
      <c r="H127" s="12">
        <f>TRUNC(TRUNC(G127 * J5, 2) + G127, 2)</f>
        <v>16.829999999999998</v>
      </c>
      <c r="I127" s="12">
        <f t="shared" si="1"/>
        <v>1051.2</v>
      </c>
      <c r="J127" s="13">
        <f>I127 / J4</f>
        <v>5.9928010792925288E-4</v>
      </c>
    </row>
    <row r="128" spans="1:10" ht="39" customHeight="1" x14ac:dyDescent="0.2">
      <c r="A128" s="9" t="s">
        <v>313</v>
      </c>
      <c r="B128" s="9" t="s">
        <v>314</v>
      </c>
      <c r="C128" s="9" t="s">
        <v>20</v>
      </c>
      <c r="D128" s="9" t="s">
        <v>315</v>
      </c>
      <c r="E128" s="10" t="s">
        <v>73</v>
      </c>
      <c r="F128" s="11">
        <v>170.46</v>
      </c>
      <c r="G128" s="12">
        <v>10.68</v>
      </c>
      <c r="H128" s="12">
        <f>TRUNC(TRUNC(G128 * J5, 2) + G128, 2)</f>
        <v>13.07</v>
      </c>
      <c r="I128" s="12">
        <f t="shared" si="1"/>
        <v>2227.91</v>
      </c>
      <c r="J128" s="13">
        <f>I128 / J4</f>
        <v>1.2701123908453783E-3</v>
      </c>
    </row>
    <row r="129" spans="1:10" ht="39" customHeight="1" x14ac:dyDescent="0.2">
      <c r="A129" s="9" t="s">
        <v>316</v>
      </c>
      <c r="B129" s="9" t="s">
        <v>317</v>
      </c>
      <c r="C129" s="9" t="s">
        <v>20</v>
      </c>
      <c r="D129" s="9" t="s">
        <v>318</v>
      </c>
      <c r="E129" s="10" t="s">
        <v>61</v>
      </c>
      <c r="F129" s="11">
        <v>17.11</v>
      </c>
      <c r="G129" s="12">
        <v>579.95000000000005</v>
      </c>
      <c r="H129" s="12">
        <f>TRUNC(TRUNC(G129 * J5, 2) + G129, 2)</f>
        <v>710.26</v>
      </c>
      <c r="I129" s="12">
        <f t="shared" si="1"/>
        <v>12152.54</v>
      </c>
      <c r="J129" s="13">
        <f>I129 / J4</f>
        <v>6.9280588687353145E-3</v>
      </c>
    </row>
    <row r="130" spans="1:10" ht="26.1" customHeight="1" x14ac:dyDescent="0.2">
      <c r="A130" s="9" t="s">
        <v>319</v>
      </c>
      <c r="B130" s="9" t="s">
        <v>84</v>
      </c>
      <c r="C130" s="9" t="s">
        <v>20</v>
      </c>
      <c r="D130" s="9" t="s">
        <v>85</v>
      </c>
      <c r="E130" s="10" t="s">
        <v>61</v>
      </c>
      <c r="F130" s="11">
        <v>17.11</v>
      </c>
      <c r="G130" s="12">
        <v>296.29000000000002</v>
      </c>
      <c r="H130" s="12">
        <f>TRUNC(TRUNC(G130 * J5, 2) + G130, 2)</f>
        <v>362.86</v>
      </c>
      <c r="I130" s="12">
        <f t="shared" si="1"/>
        <v>6208.53</v>
      </c>
      <c r="J130" s="13">
        <f>I130 / J4</f>
        <v>3.5394297264859246E-3</v>
      </c>
    </row>
    <row r="131" spans="1:10" ht="24" customHeight="1" x14ac:dyDescent="0.2">
      <c r="A131" s="4" t="s">
        <v>320</v>
      </c>
      <c r="B131" s="4" t="s">
        <v>13</v>
      </c>
      <c r="C131" s="4"/>
      <c r="D131" s="4" t="s">
        <v>321</v>
      </c>
      <c r="E131" s="5"/>
      <c r="F131" s="6">
        <v>1</v>
      </c>
      <c r="G131" s="6" t="s">
        <v>15</v>
      </c>
      <c r="H131" s="7">
        <f>I132 + I133 + I134 + I135 + I136 + I137 + I138 + I139 + I140 + I141 + I142</f>
        <v>21198.810000000005</v>
      </c>
      <c r="I131" s="7">
        <f t="shared" si="1"/>
        <v>21198.81</v>
      </c>
      <c r="J131" s="8">
        <f>I131 / J4</f>
        <v>1.2085259840916785E-2</v>
      </c>
    </row>
    <row r="132" spans="1:10" ht="39" customHeight="1" x14ac:dyDescent="0.2">
      <c r="A132" s="9" t="s">
        <v>322</v>
      </c>
      <c r="B132" s="9" t="s">
        <v>323</v>
      </c>
      <c r="C132" s="9" t="s">
        <v>20</v>
      </c>
      <c r="D132" s="9" t="s">
        <v>324</v>
      </c>
      <c r="E132" s="10" t="s">
        <v>61</v>
      </c>
      <c r="F132" s="11">
        <v>1.0900000000000001</v>
      </c>
      <c r="G132" s="12">
        <v>730.28</v>
      </c>
      <c r="H132" s="12">
        <f>TRUNC(TRUNC(G132 * J5, 2) + G132, 2)</f>
        <v>894.37</v>
      </c>
      <c r="I132" s="12">
        <f t="shared" si="1"/>
        <v>974.86</v>
      </c>
      <c r="J132" s="13">
        <f>I132 / J4</f>
        <v>5.5575932840174218E-4</v>
      </c>
    </row>
    <row r="133" spans="1:10" ht="26.1" customHeight="1" x14ac:dyDescent="0.2">
      <c r="A133" s="9" t="s">
        <v>325</v>
      </c>
      <c r="B133" s="9" t="s">
        <v>326</v>
      </c>
      <c r="C133" s="9" t="s">
        <v>20</v>
      </c>
      <c r="D133" s="9" t="s">
        <v>327</v>
      </c>
      <c r="E133" s="10" t="s">
        <v>22</v>
      </c>
      <c r="F133" s="11">
        <v>22.43</v>
      </c>
      <c r="G133" s="12">
        <v>41.96</v>
      </c>
      <c r="H133" s="12">
        <f>TRUNC(TRUNC(G133 * J5, 2) + G133, 2)</f>
        <v>51.38</v>
      </c>
      <c r="I133" s="12">
        <f t="shared" si="1"/>
        <v>1152.45</v>
      </c>
      <c r="J133" s="13">
        <f>I133 / J4</f>
        <v>6.5700186490017833E-4</v>
      </c>
    </row>
    <row r="134" spans="1:10" ht="39" customHeight="1" x14ac:dyDescent="0.2">
      <c r="A134" s="9" t="s">
        <v>328</v>
      </c>
      <c r="B134" s="9" t="s">
        <v>297</v>
      </c>
      <c r="C134" s="9" t="s">
        <v>20</v>
      </c>
      <c r="D134" s="9" t="s">
        <v>298</v>
      </c>
      <c r="E134" s="10" t="s">
        <v>61</v>
      </c>
      <c r="F134" s="11">
        <v>4.29</v>
      </c>
      <c r="G134" s="12">
        <v>103.69</v>
      </c>
      <c r="H134" s="12">
        <f>TRUNC(TRUNC(G134 * J5, 2) + G134, 2)</f>
        <v>126.98</v>
      </c>
      <c r="I134" s="12">
        <f t="shared" si="1"/>
        <v>544.74</v>
      </c>
      <c r="J134" s="13">
        <f>I134 / J4</f>
        <v>3.1055160387498208E-4</v>
      </c>
    </row>
    <row r="135" spans="1:10" ht="26.1" customHeight="1" x14ac:dyDescent="0.2">
      <c r="A135" s="9" t="s">
        <v>329</v>
      </c>
      <c r="B135" s="9" t="s">
        <v>300</v>
      </c>
      <c r="C135" s="9" t="s">
        <v>20</v>
      </c>
      <c r="D135" s="9" t="s">
        <v>301</v>
      </c>
      <c r="E135" s="10" t="s">
        <v>22</v>
      </c>
      <c r="F135" s="11">
        <v>7.81</v>
      </c>
      <c r="G135" s="12">
        <v>6.35</v>
      </c>
      <c r="H135" s="12">
        <f>TRUNC(TRUNC(G135 * J5, 2) + G135, 2)</f>
        <v>7.77</v>
      </c>
      <c r="I135" s="12">
        <f t="shared" si="1"/>
        <v>60.68</v>
      </c>
      <c r="J135" s="13">
        <f>I135 / J4</f>
        <v>3.4593147782674145E-5</v>
      </c>
    </row>
    <row r="136" spans="1:10" ht="26.1" customHeight="1" x14ac:dyDescent="0.2">
      <c r="A136" s="9" t="s">
        <v>330</v>
      </c>
      <c r="B136" s="9" t="s">
        <v>303</v>
      </c>
      <c r="C136" s="9" t="s">
        <v>20</v>
      </c>
      <c r="D136" s="9" t="s">
        <v>304</v>
      </c>
      <c r="E136" s="10" t="s">
        <v>61</v>
      </c>
      <c r="F136" s="11">
        <v>0.38</v>
      </c>
      <c r="G136" s="12">
        <v>870.77</v>
      </c>
      <c r="H136" s="12">
        <f>TRUNC(TRUNC(G136 * J5, 2) + G136, 2)</f>
        <v>1066.43</v>
      </c>
      <c r="I136" s="12">
        <f t="shared" ref="I136:I199" si="2">TRUNC(F136 * H136,2)</f>
        <v>405.24</v>
      </c>
      <c r="J136" s="13">
        <f>I136 / J4</f>
        <v>2.3102384982615147E-4</v>
      </c>
    </row>
    <row r="137" spans="1:10" ht="39" customHeight="1" x14ac:dyDescent="0.2">
      <c r="A137" s="9" t="s">
        <v>331</v>
      </c>
      <c r="B137" s="9" t="s">
        <v>332</v>
      </c>
      <c r="C137" s="9" t="s">
        <v>20</v>
      </c>
      <c r="D137" s="9" t="s">
        <v>333</v>
      </c>
      <c r="E137" s="10" t="s">
        <v>22</v>
      </c>
      <c r="F137" s="11">
        <v>55.63</v>
      </c>
      <c r="G137" s="12">
        <v>98.55</v>
      </c>
      <c r="H137" s="12">
        <f>TRUNC(TRUNC(G137 * J5, 2) + G137, 2)</f>
        <v>120.69</v>
      </c>
      <c r="I137" s="12">
        <f t="shared" si="2"/>
        <v>6713.98</v>
      </c>
      <c r="J137" s="13">
        <f>I137 / J4</f>
        <v>3.8275824381990529E-3</v>
      </c>
    </row>
    <row r="138" spans="1:10" ht="26.1" customHeight="1" x14ac:dyDescent="0.2">
      <c r="A138" s="9" t="s">
        <v>334</v>
      </c>
      <c r="B138" s="9" t="s">
        <v>135</v>
      </c>
      <c r="C138" s="9" t="s">
        <v>20</v>
      </c>
      <c r="D138" s="9" t="s">
        <v>136</v>
      </c>
      <c r="E138" s="10" t="s">
        <v>61</v>
      </c>
      <c r="F138" s="11">
        <v>1.17</v>
      </c>
      <c r="G138" s="12">
        <v>25.79</v>
      </c>
      <c r="H138" s="12">
        <f>TRUNC(TRUNC(G138 * J5, 2) + G138, 2)</f>
        <v>31.58</v>
      </c>
      <c r="I138" s="12">
        <f t="shared" si="2"/>
        <v>36.94</v>
      </c>
      <c r="J138" s="13">
        <f>I138 / J4</f>
        <v>2.10591773087011E-5</v>
      </c>
    </row>
    <row r="139" spans="1:10" ht="39" customHeight="1" x14ac:dyDescent="0.2">
      <c r="A139" s="9" t="s">
        <v>335</v>
      </c>
      <c r="B139" s="9" t="s">
        <v>336</v>
      </c>
      <c r="C139" s="9" t="s">
        <v>20</v>
      </c>
      <c r="D139" s="9" t="s">
        <v>337</v>
      </c>
      <c r="E139" s="10" t="s">
        <v>73</v>
      </c>
      <c r="F139" s="11">
        <v>60.12</v>
      </c>
      <c r="G139" s="12">
        <v>13.96</v>
      </c>
      <c r="H139" s="12">
        <f>TRUNC(TRUNC(G139 * J5, 2) + G139, 2)</f>
        <v>17.09</v>
      </c>
      <c r="I139" s="12">
        <f t="shared" si="2"/>
        <v>1027.45</v>
      </c>
      <c r="J139" s="13">
        <f>I139 / J4</f>
        <v>5.8574043654101109E-4</v>
      </c>
    </row>
    <row r="140" spans="1:10" ht="39" customHeight="1" x14ac:dyDescent="0.2">
      <c r="A140" s="9" t="s">
        <v>338</v>
      </c>
      <c r="B140" s="9" t="s">
        <v>339</v>
      </c>
      <c r="C140" s="9" t="s">
        <v>20</v>
      </c>
      <c r="D140" s="9" t="s">
        <v>340</v>
      </c>
      <c r="E140" s="10" t="s">
        <v>73</v>
      </c>
      <c r="F140" s="11">
        <v>180.54</v>
      </c>
      <c r="G140" s="12">
        <v>10.5</v>
      </c>
      <c r="H140" s="12">
        <f>TRUNC(TRUNC(G140 * J5, 2) + G140, 2)</f>
        <v>12.85</v>
      </c>
      <c r="I140" s="12">
        <f t="shared" si="2"/>
        <v>2319.9299999999998</v>
      </c>
      <c r="J140" s="13">
        <f>I140 / J4</f>
        <v>1.3225722039462628E-3</v>
      </c>
    </row>
    <row r="141" spans="1:10" ht="39" customHeight="1" x14ac:dyDescent="0.2">
      <c r="A141" s="9" t="s">
        <v>341</v>
      </c>
      <c r="B141" s="9" t="s">
        <v>317</v>
      </c>
      <c r="C141" s="9" t="s">
        <v>20</v>
      </c>
      <c r="D141" s="9" t="s">
        <v>318</v>
      </c>
      <c r="E141" s="10" t="s">
        <v>61</v>
      </c>
      <c r="F141" s="11">
        <v>7.42</v>
      </c>
      <c r="G141" s="12">
        <v>579.95000000000005</v>
      </c>
      <c r="H141" s="12">
        <f>TRUNC(TRUNC(G141 * J5, 2) + G141, 2)</f>
        <v>710.26</v>
      </c>
      <c r="I141" s="12">
        <f t="shared" si="2"/>
        <v>5270.12</v>
      </c>
      <c r="J141" s="13">
        <f>I141 / J4</f>
        <v>3.0044502305937157E-3</v>
      </c>
    </row>
    <row r="142" spans="1:10" ht="26.1" customHeight="1" x14ac:dyDescent="0.2">
      <c r="A142" s="9" t="s">
        <v>342</v>
      </c>
      <c r="B142" s="9" t="s">
        <v>84</v>
      </c>
      <c r="C142" s="9" t="s">
        <v>20</v>
      </c>
      <c r="D142" s="9" t="s">
        <v>85</v>
      </c>
      <c r="E142" s="10" t="s">
        <v>61</v>
      </c>
      <c r="F142" s="11">
        <v>7.42</v>
      </c>
      <c r="G142" s="12">
        <v>296.29000000000002</v>
      </c>
      <c r="H142" s="12">
        <f>TRUNC(TRUNC(G142 * J5, 2) + G142, 2)</f>
        <v>362.86</v>
      </c>
      <c r="I142" s="12">
        <f t="shared" si="2"/>
        <v>2692.42</v>
      </c>
      <c r="J142" s="13">
        <f>I142 / J4</f>
        <v>1.5349255595423126E-3</v>
      </c>
    </row>
    <row r="143" spans="1:10" ht="24" customHeight="1" x14ac:dyDescent="0.2">
      <c r="A143" s="4" t="s">
        <v>343</v>
      </c>
      <c r="B143" s="4" t="s">
        <v>13</v>
      </c>
      <c r="C143" s="4"/>
      <c r="D143" s="4" t="s">
        <v>344</v>
      </c>
      <c r="E143" s="5"/>
      <c r="F143" s="6">
        <v>1</v>
      </c>
      <c r="G143" s="6" t="s">
        <v>15</v>
      </c>
      <c r="H143" s="7">
        <f>I144 + I148</f>
        <v>304750.58999999997</v>
      </c>
      <c r="I143" s="7">
        <f t="shared" si="2"/>
        <v>304750.59000000003</v>
      </c>
      <c r="J143" s="8">
        <f>I143 / J4</f>
        <v>0.17373569869359159</v>
      </c>
    </row>
    <row r="144" spans="1:10" ht="24" customHeight="1" x14ac:dyDescent="0.2">
      <c r="A144" s="4" t="s">
        <v>345</v>
      </c>
      <c r="B144" s="4" t="s">
        <v>13</v>
      </c>
      <c r="C144" s="4"/>
      <c r="D144" s="4" t="s">
        <v>346</v>
      </c>
      <c r="E144" s="5"/>
      <c r="F144" s="6">
        <v>1</v>
      </c>
      <c r="G144" s="6" t="s">
        <v>15</v>
      </c>
      <c r="H144" s="7">
        <f>I145 + I146 + I147</f>
        <v>285166.99</v>
      </c>
      <c r="I144" s="7">
        <f t="shared" si="2"/>
        <v>285166.99</v>
      </c>
      <c r="J144" s="8">
        <f>I144 / J4</f>
        <v>0.16257125622627489</v>
      </c>
    </row>
    <row r="145" spans="1:10" ht="51.95" customHeight="1" x14ac:dyDescent="0.2">
      <c r="A145" s="9" t="s">
        <v>347</v>
      </c>
      <c r="B145" s="9" t="s">
        <v>348</v>
      </c>
      <c r="C145" s="9" t="s">
        <v>100</v>
      </c>
      <c r="D145" s="9" t="s">
        <v>349</v>
      </c>
      <c r="E145" s="10" t="s">
        <v>73</v>
      </c>
      <c r="F145" s="11">
        <v>17118.55</v>
      </c>
      <c r="G145" s="12">
        <v>13.05</v>
      </c>
      <c r="H145" s="12">
        <f>TRUNC(TRUNC(G145 * J5, 2) + G145, 2)</f>
        <v>15.98</v>
      </c>
      <c r="I145" s="12">
        <f t="shared" si="2"/>
        <v>273554.42</v>
      </c>
      <c r="J145" s="13">
        <f>I145 / J4</f>
        <v>0.15595102962530835</v>
      </c>
    </row>
    <row r="146" spans="1:10" ht="39" customHeight="1" x14ac:dyDescent="0.2">
      <c r="A146" s="9" t="s">
        <v>350</v>
      </c>
      <c r="B146" s="9" t="s">
        <v>351</v>
      </c>
      <c r="C146" s="9" t="s">
        <v>100</v>
      </c>
      <c r="D146" s="9" t="s">
        <v>352</v>
      </c>
      <c r="E146" s="10" t="s">
        <v>57</v>
      </c>
      <c r="F146" s="11">
        <v>16</v>
      </c>
      <c r="G146" s="12">
        <v>195.24</v>
      </c>
      <c r="H146" s="12">
        <f>TRUNC(TRUNC(G146 * J5, 2) + G146, 2)</f>
        <v>239.11</v>
      </c>
      <c r="I146" s="12">
        <f t="shared" si="2"/>
        <v>3825.76</v>
      </c>
      <c r="J146" s="13">
        <f>I146 / J4</f>
        <v>2.1810329772749414E-3</v>
      </c>
    </row>
    <row r="147" spans="1:10" ht="26.1" customHeight="1" x14ac:dyDescent="0.2">
      <c r="A147" s="9" t="s">
        <v>353</v>
      </c>
      <c r="B147" s="9" t="s">
        <v>354</v>
      </c>
      <c r="C147" s="9" t="s">
        <v>100</v>
      </c>
      <c r="D147" s="9" t="s">
        <v>355</v>
      </c>
      <c r="E147" s="10" t="s">
        <v>47</v>
      </c>
      <c r="F147" s="11">
        <v>269.44</v>
      </c>
      <c r="G147" s="12">
        <v>23.6</v>
      </c>
      <c r="H147" s="12">
        <f>TRUNC(TRUNC(G147 * J5, 2) + G147, 2)</f>
        <v>28.9</v>
      </c>
      <c r="I147" s="12">
        <f t="shared" si="2"/>
        <v>7786.81</v>
      </c>
      <c r="J147" s="13">
        <f>I147 / J4</f>
        <v>4.4391936236915768E-3</v>
      </c>
    </row>
    <row r="148" spans="1:10" ht="24" customHeight="1" x14ac:dyDescent="0.2">
      <c r="A148" s="4" t="s">
        <v>356</v>
      </c>
      <c r="B148" s="4" t="s">
        <v>13</v>
      </c>
      <c r="C148" s="4"/>
      <c r="D148" s="4" t="s">
        <v>357</v>
      </c>
      <c r="E148" s="5"/>
      <c r="F148" s="6">
        <v>1</v>
      </c>
      <c r="G148" s="6" t="s">
        <v>15</v>
      </c>
      <c r="H148" s="7">
        <f>I149</f>
        <v>19583.599999999999</v>
      </c>
      <c r="I148" s="7">
        <f t="shared" si="2"/>
        <v>19583.599999999999</v>
      </c>
      <c r="J148" s="8">
        <f>I148 / J4</f>
        <v>1.1164442467316699E-2</v>
      </c>
    </row>
    <row r="149" spans="1:10" ht="51.95" customHeight="1" x14ac:dyDescent="0.2">
      <c r="A149" s="9" t="s">
        <v>358</v>
      </c>
      <c r="B149" s="9" t="s">
        <v>359</v>
      </c>
      <c r="C149" s="9" t="s">
        <v>100</v>
      </c>
      <c r="D149" s="9" t="s">
        <v>360</v>
      </c>
      <c r="E149" s="10" t="s">
        <v>22</v>
      </c>
      <c r="F149" s="11">
        <v>60.73</v>
      </c>
      <c r="G149" s="12">
        <v>263.31</v>
      </c>
      <c r="H149" s="12">
        <f>TRUNC(TRUNC(G149 * J5, 2) + G149, 2)</f>
        <v>322.47000000000003</v>
      </c>
      <c r="I149" s="12">
        <f t="shared" si="2"/>
        <v>19583.599999999999</v>
      </c>
      <c r="J149" s="13">
        <f>I149 / J4</f>
        <v>1.1164442467316699E-2</v>
      </c>
    </row>
    <row r="150" spans="1:10" ht="24" customHeight="1" x14ac:dyDescent="0.2">
      <c r="A150" s="4" t="s">
        <v>361</v>
      </c>
      <c r="B150" s="4" t="s">
        <v>13</v>
      </c>
      <c r="C150" s="4"/>
      <c r="D150" s="4" t="s">
        <v>362</v>
      </c>
      <c r="E150" s="5"/>
      <c r="F150" s="6">
        <v>1</v>
      </c>
      <c r="G150" s="6" t="s">
        <v>15</v>
      </c>
      <c r="H150" s="7">
        <f>I151 + I152</f>
        <v>267060.08</v>
      </c>
      <c r="I150" s="7">
        <f t="shared" si="2"/>
        <v>267060.08</v>
      </c>
      <c r="J150" s="8">
        <f>I150 / J4</f>
        <v>0.15224866206810778</v>
      </c>
    </row>
    <row r="151" spans="1:10" ht="26.1" customHeight="1" x14ac:dyDescent="0.2">
      <c r="A151" s="9" t="s">
        <v>363</v>
      </c>
      <c r="B151" s="9" t="s">
        <v>364</v>
      </c>
      <c r="C151" s="9" t="s">
        <v>100</v>
      </c>
      <c r="D151" s="9" t="s">
        <v>365</v>
      </c>
      <c r="E151" s="10" t="s">
        <v>22</v>
      </c>
      <c r="F151" s="11">
        <v>804.43</v>
      </c>
      <c r="G151" s="12">
        <v>110.14</v>
      </c>
      <c r="H151" s="12">
        <f>TRUNC(TRUNC(G151 * J5, 2) + G151, 2)</f>
        <v>134.88</v>
      </c>
      <c r="I151" s="12">
        <f t="shared" si="2"/>
        <v>108501.51</v>
      </c>
      <c r="J151" s="13">
        <f>I151 / J4</f>
        <v>6.185578065381174E-2</v>
      </c>
    </row>
    <row r="152" spans="1:10" ht="26.1" customHeight="1" x14ac:dyDescent="0.2">
      <c r="A152" s="9" t="s">
        <v>366</v>
      </c>
      <c r="B152" s="9" t="s">
        <v>367</v>
      </c>
      <c r="C152" s="9" t="s">
        <v>100</v>
      </c>
      <c r="D152" s="9" t="s">
        <v>368</v>
      </c>
      <c r="E152" s="10" t="s">
        <v>22</v>
      </c>
      <c r="F152" s="11">
        <v>122.44</v>
      </c>
      <c r="G152" s="12">
        <v>1057.4000000000001</v>
      </c>
      <c r="H152" s="12">
        <f>TRUNC(TRUNC(G152 * J5, 2) + G152, 2)</f>
        <v>1294.99</v>
      </c>
      <c r="I152" s="12">
        <f t="shared" si="2"/>
        <v>158558.57</v>
      </c>
      <c r="J152" s="13">
        <f>I152 / J4</f>
        <v>9.0392881414296036E-2</v>
      </c>
    </row>
    <row r="153" spans="1:10" ht="24" customHeight="1" x14ac:dyDescent="0.2">
      <c r="A153" s="4" t="s">
        <v>369</v>
      </c>
      <c r="B153" s="4" t="s">
        <v>13</v>
      </c>
      <c r="C153" s="4"/>
      <c r="D153" s="4" t="s">
        <v>370</v>
      </c>
      <c r="E153" s="5"/>
      <c r="F153" s="6">
        <v>1</v>
      </c>
      <c r="G153" s="6" t="s">
        <v>15</v>
      </c>
      <c r="H153" s="7">
        <f>I154 + I155 + I156 + I157 + I158 + I159</f>
        <v>139742.68</v>
      </c>
      <c r="I153" s="7">
        <f t="shared" si="2"/>
        <v>139742.68</v>
      </c>
      <c r="J153" s="8">
        <f>I153 / J4</f>
        <v>7.9666103836304264E-2</v>
      </c>
    </row>
    <row r="154" spans="1:10" ht="39" customHeight="1" x14ac:dyDescent="0.2">
      <c r="A154" s="9" t="s">
        <v>371</v>
      </c>
      <c r="B154" s="9" t="s">
        <v>213</v>
      </c>
      <c r="C154" s="9" t="s">
        <v>20</v>
      </c>
      <c r="D154" s="9" t="s">
        <v>214</v>
      </c>
      <c r="E154" s="10" t="s">
        <v>22</v>
      </c>
      <c r="F154" s="11">
        <v>2194.6999999999998</v>
      </c>
      <c r="G154" s="12">
        <v>23.63</v>
      </c>
      <c r="H154" s="12">
        <f>TRUNC(TRUNC(G154 * J5, 2) + G154, 2)</f>
        <v>28.93</v>
      </c>
      <c r="I154" s="12">
        <f t="shared" si="2"/>
        <v>63492.67</v>
      </c>
      <c r="J154" s="13">
        <f>I154 / J4</f>
        <v>3.6196626836297978E-2</v>
      </c>
    </row>
    <row r="155" spans="1:10" ht="26.1" customHeight="1" x14ac:dyDescent="0.2">
      <c r="A155" s="9" t="s">
        <v>372</v>
      </c>
      <c r="B155" s="9" t="s">
        <v>99</v>
      </c>
      <c r="C155" s="9" t="s">
        <v>100</v>
      </c>
      <c r="D155" s="9" t="s">
        <v>101</v>
      </c>
      <c r="E155" s="10" t="s">
        <v>22</v>
      </c>
      <c r="F155" s="11">
        <v>290.24</v>
      </c>
      <c r="G155" s="12">
        <v>24.52</v>
      </c>
      <c r="H155" s="12">
        <f>TRUNC(TRUNC(G155 * J5, 2) + G155, 2)</f>
        <v>30.02</v>
      </c>
      <c r="I155" s="12">
        <f t="shared" si="2"/>
        <v>8713</v>
      </c>
      <c r="J155" s="13">
        <f>I155 / J4</f>
        <v>4.9672066023473934E-3</v>
      </c>
    </row>
    <row r="156" spans="1:10" ht="26.1" customHeight="1" x14ac:dyDescent="0.2">
      <c r="A156" s="9" t="s">
        <v>373</v>
      </c>
      <c r="B156" s="9" t="s">
        <v>96</v>
      </c>
      <c r="C156" s="9" t="s">
        <v>20</v>
      </c>
      <c r="D156" s="9" t="s">
        <v>97</v>
      </c>
      <c r="E156" s="10" t="s">
        <v>22</v>
      </c>
      <c r="F156" s="11">
        <v>47.6</v>
      </c>
      <c r="G156" s="12">
        <v>15.66</v>
      </c>
      <c r="H156" s="12">
        <f>TRUNC(TRUNC(G156 * J5, 2) + G156, 2)</f>
        <v>19.170000000000002</v>
      </c>
      <c r="I156" s="12">
        <f t="shared" si="2"/>
        <v>912.49</v>
      </c>
      <c r="J156" s="13">
        <f>I156 / J4</f>
        <v>5.2020272610765208E-4</v>
      </c>
    </row>
    <row r="157" spans="1:10" ht="26.1" customHeight="1" x14ac:dyDescent="0.2">
      <c r="A157" s="9" t="s">
        <v>374</v>
      </c>
      <c r="B157" s="9" t="s">
        <v>375</v>
      </c>
      <c r="C157" s="9" t="s">
        <v>20</v>
      </c>
      <c r="D157" s="9" t="s">
        <v>376</v>
      </c>
      <c r="E157" s="10" t="s">
        <v>22</v>
      </c>
      <c r="F157" s="11">
        <v>799.61</v>
      </c>
      <c r="G157" s="12">
        <v>59.17</v>
      </c>
      <c r="H157" s="12">
        <f>TRUNC(TRUNC(G157 * J5, 2) + G157, 2)</f>
        <v>72.459999999999994</v>
      </c>
      <c r="I157" s="12">
        <f t="shared" si="2"/>
        <v>57939.74</v>
      </c>
      <c r="J157" s="13">
        <f>I157 / J4</f>
        <v>3.303094904927021E-2</v>
      </c>
    </row>
    <row r="158" spans="1:10" ht="39" customHeight="1" x14ac:dyDescent="0.2">
      <c r="A158" s="9" t="s">
        <v>377</v>
      </c>
      <c r="B158" s="9" t="s">
        <v>378</v>
      </c>
      <c r="C158" s="9" t="s">
        <v>20</v>
      </c>
      <c r="D158" s="9" t="s">
        <v>379</v>
      </c>
      <c r="E158" s="10" t="s">
        <v>22</v>
      </c>
      <c r="F158" s="11">
        <v>97.5</v>
      </c>
      <c r="G158" s="12">
        <v>23.86</v>
      </c>
      <c r="H158" s="12">
        <f>TRUNC(TRUNC(G158 * J5, 2) + G158, 2)</f>
        <v>29.22</v>
      </c>
      <c r="I158" s="12">
        <f t="shared" si="2"/>
        <v>2848.95</v>
      </c>
      <c r="J158" s="13">
        <f>I158 / J4</f>
        <v>1.6241619705907959E-3</v>
      </c>
    </row>
    <row r="159" spans="1:10" ht="39" customHeight="1" x14ac:dyDescent="0.2">
      <c r="A159" s="9" t="s">
        <v>380</v>
      </c>
      <c r="B159" s="9" t="s">
        <v>381</v>
      </c>
      <c r="C159" s="9" t="s">
        <v>20</v>
      </c>
      <c r="D159" s="9" t="s">
        <v>382</v>
      </c>
      <c r="E159" s="10" t="s">
        <v>47</v>
      </c>
      <c r="F159" s="11">
        <v>408.1</v>
      </c>
      <c r="G159" s="12">
        <v>11.68</v>
      </c>
      <c r="H159" s="12">
        <f>TRUNC(TRUNC(G159 * J5, 2) + G159, 2)</f>
        <v>14.3</v>
      </c>
      <c r="I159" s="12">
        <f t="shared" si="2"/>
        <v>5835.83</v>
      </c>
      <c r="J159" s="13">
        <f>I159 / J4</f>
        <v>3.3269566516902316E-3</v>
      </c>
    </row>
    <row r="160" spans="1:10" ht="24" customHeight="1" x14ac:dyDescent="0.2">
      <c r="A160" s="4" t="s">
        <v>383</v>
      </c>
      <c r="B160" s="4" t="s">
        <v>13</v>
      </c>
      <c r="C160" s="4"/>
      <c r="D160" s="4" t="s">
        <v>384</v>
      </c>
      <c r="E160" s="5"/>
      <c r="F160" s="6">
        <v>1</v>
      </c>
      <c r="G160" s="6" t="s">
        <v>15</v>
      </c>
      <c r="H160" s="7">
        <f>I161 + I162 + I163 + I164</f>
        <v>14829.32</v>
      </c>
      <c r="I160" s="7">
        <f t="shared" si="2"/>
        <v>14829.32</v>
      </c>
      <c r="J160" s="8">
        <f>I160 / J4</f>
        <v>8.4540681983613277E-3</v>
      </c>
    </row>
    <row r="161" spans="1:10" ht="39" customHeight="1" x14ac:dyDescent="0.2">
      <c r="A161" s="9" t="s">
        <v>385</v>
      </c>
      <c r="B161" s="9" t="s">
        <v>253</v>
      </c>
      <c r="C161" s="9" t="s">
        <v>20</v>
      </c>
      <c r="D161" s="9" t="s">
        <v>254</v>
      </c>
      <c r="E161" s="10" t="s">
        <v>47</v>
      </c>
      <c r="F161" s="11">
        <v>130</v>
      </c>
      <c r="G161" s="12">
        <v>67.31</v>
      </c>
      <c r="H161" s="12">
        <f>TRUNC(TRUNC(G161 * J5, 2) + G161, 2)</f>
        <v>82.43</v>
      </c>
      <c r="I161" s="12">
        <f t="shared" si="2"/>
        <v>10715.9</v>
      </c>
      <c r="J161" s="13">
        <f>I161 / J4</f>
        <v>6.1090427212320015E-3</v>
      </c>
    </row>
    <row r="162" spans="1:10" ht="39" customHeight="1" x14ac:dyDescent="0.2">
      <c r="A162" s="9" t="s">
        <v>386</v>
      </c>
      <c r="B162" s="9" t="s">
        <v>247</v>
      </c>
      <c r="C162" s="9" t="s">
        <v>20</v>
      </c>
      <c r="D162" s="9" t="s">
        <v>248</v>
      </c>
      <c r="E162" s="10" t="s">
        <v>57</v>
      </c>
      <c r="F162" s="11">
        <v>12</v>
      </c>
      <c r="G162" s="12">
        <v>126.9</v>
      </c>
      <c r="H162" s="12">
        <f>TRUNC(TRUNC(G162 * J5, 2) + G162, 2)</f>
        <v>155.41</v>
      </c>
      <c r="I162" s="12">
        <f t="shared" si="2"/>
        <v>1864.92</v>
      </c>
      <c r="J162" s="13">
        <f>I162 / J4</f>
        <v>1.0631749038046254E-3</v>
      </c>
    </row>
    <row r="163" spans="1:10" ht="39" customHeight="1" x14ac:dyDescent="0.2">
      <c r="A163" s="9" t="s">
        <v>387</v>
      </c>
      <c r="B163" s="9" t="s">
        <v>388</v>
      </c>
      <c r="C163" s="9" t="s">
        <v>20</v>
      </c>
      <c r="D163" s="9" t="s">
        <v>389</v>
      </c>
      <c r="E163" s="10" t="s">
        <v>57</v>
      </c>
      <c r="F163" s="11">
        <v>5</v>
      </c>
      <c r="G163" s="12">
        <v>32.869999999999997</v>
      </c>
      <c r="H163" s="12">
        <f>TRUNC(TRUNC(G163 * J5, 2) + G163, 2)</f>
        <v>40.25</v>
      </c>
      <c r="I163" s="12">
        <f t="shared" si="2"/>
        <v>201.25</v>
      </c>
      <c r="J163" s="13">
        <f>I163 / J4</f>
        <v>1.1473089965825926E-4</v>
      </c>
    </row>
    <row r="164" spans="1:10" ht="65.099999999999994" customHeight="1" x14ac:dyDescent="0.2">
      <c r="A164" s="9" t="s">
        <v>390</v>
      </c>
      <c r="B164" s="9" t="s">
        <v>391</v>
      </c>
      <c r="C164" s="9" t="s">
        <v>100</v>
      </c>
      <c r="D164" s="9" t="s">
        <v>392</v>
      </c>
      <c r="E164" s="10" t="s">
        <v>57</v>
      </c>
      <c r="F164" s="11">
        <v>5</v>
      </c>
      <c r="G164" s="12">
        <v>334.33</v>
      </c>
      <c r="H164" s="12">
        <f>TRUNC(TRUNC(G164 * J5, 2) + G164, 2)</f>
        <v>409.45</v>
      </c>
      <c r="I164" s="12">
        <f t="shared" si="2"/>
        <v>2047.25</v>
      </c>
      <c r="J164" s="13">
        <f>I164 / J4</f>
        <v>1.1671196736664411E-3</v>
      </c>
    </row>
    <row r="165" spans="1:10" ht="24" customHeight="1" x14ac:dyDescent="0.2">
      <c r="A165" s="4" t="s">
        <v>393</v>
      </c>
      <c r="B165" s="4" t="s">
        <v>13</v>
      </c>
      <c r="C165" s="4"/>
      <c r="D165" s="4" t="s">
        <v>129</v>
      </c>
      <c r="E165" s="5"/>
      <c r="F165" s="6">
        <v>1</v>
      </c>
      <c r="G165" s="6" t="s">
        <v>15</v>
      </c>
      <c r="H165" s="7">
        <f>I166 + I169 + I171 + I173</f>
        <v>33369.14</v>
      </c>
      <c r="I165" s="7">
        <f t="shared" si="2"/>
        <v>33369.14</v>
      </c>
      <c r="J165" s="8">
        <f>I165 / J4</f>
        <v>1.9023460636136174E-2</v>
      </c>
    </row>
    <row r="166" spans="1:10" ht="24" customHeight="1" x14ac:dyDescent="0.2">
      <c r="A166" s="4" t="s">
        <v>394</v>
      </c>
      <c r="B166" s="4" t="s">
        <v>13</v>
      </c>
      <c r="C166" s="4"/>
      <c r="D166" s="4" t="s">
        <v>14</v>
      </c>
      <c r="E166" s="5"/>
      <c r="F166" s="6">
        <v>1</v>
      </c>
      <c r="G166" s="6" t="s">
        <v>15</v>
      </c>
      <c r="H166" s="7">
        <f>I167 + I168</f>
        <v>2592.91</v>
      </c>
      <c r="I166" s="7">
        <f t="shared" si="2"/>
        <v>2592.91</v>
      </c>
      <c r="J166" s="8">
        <f>I166 / J4</f>
        <v>1.4781957616541465E-3</v>
      </c>
    </row>
    <row r="167" spans="1:10" ht="24" customHeight="1" x14ac:dyDescent="0.2">
      <c r="A167" s="9" t="s">
        <v>395</v>
      </c>
      <c r="B167" s="9" t="s">
        <v>132</v>
      </c>
      <c r="C167" s="9" t="s">
        <v>20</v>
      </c>
      <c r="D167" s="9" t="s">
        <v>133</v>
      </c>
      <c r="E167" s="10" t="s">
        <v>61</v>
      </c>
      <c r="F167" s="11">
        <v>19.05</v>
      </c>
      <c r="G167" s="12">
        <v>85.56</v>
      </c>
      <c r="H167" s="12">
        <f>TRUNC(TRUNC(G167 * J5, 2) + G167, 2)</f>
        <v>104.78</v>
      </c>
      <c r="I167" s="12">
        <f t="shared" si="2"/>
        <v>1996.05</v>
      </c>
      <c r="J167" s="13">
        <f>I167 / J4</f>
        <v>1.1379309926105262E-3</v>
      </c>
    </row>
    <row r="168" spans="1:10" ht="26.1" customHeight="1" x14ac:dyDescent="0.2">
      <c r="A168" s="9" t="s">
        <v>396</v>
      </c>
      <c r="B168" s="9" t="s">
        <v>135</v>
      </c>
      <c r="C168" s="9" t="s">
        <v>20</v>
      </c>
      <c r="D168" s="9" t="s">
        <v>136</v>
      </c>
      <c r="E168" s="10" t="s">
        <v>61</v>
      </c>
      <c r="F168" s="11">
        <v>18.899999999999999</v>
      </c>
      <c r="G168" s="12">
        <v>25.79</v>
      </c>
      <c r="H168" s="12">
        <f>TRUNC(TRUNC(G168 * J5, 2) + G168, 2)</f>
        <v>31.58</v>
      </c>
      <c r="I168" s="12">
        <f t="shared" si="2"/>
        <v>596.86</v>
      </c>
      <c r="J168" s="13">
        <f>I168 / J4</f>
        <v>3.4026476904362046E-4</v>
      </c>
    </row>
    <row r="169" spans="1:10" ht="24" customHeight="1" x14ac:dyDescent="0.2">
      <c r="A169" s="4" t="s">
        <v>397</v>
      </c>
      <c r="B169" s="4" t="s">
        <v>13</v>
      </c>
      <c r="C169" s="4"/>
      <c r="D169" s="4" t="s">
        <v>220</v>
      </c>
      <c r="E169" s="5"/>
      <c r="F169" s="6">
        <v>1</v>
      </c>
      <c r="G169" s="6" t="s">
        <v>15</v>
      </c>
      <c r="H169" s="7">
        <f>I170</f>
        <v>2658.11</v>
      </c>
      <c r="I169" s="7">
        <f t="shared" si="2"/>
        <v>2658.11</v>
      </c>
      <c r="J169" s="8">
        <f>I169 / J4</f>
        <v>1.5153657226862883E-3</v>
      </c>
    </row>
    <row r="170" spans="1:10" ht="39" customHeight="1" x14ac:dyDescent="0.2">
      <c r="A170" s="9" t="s">
        <v>398</v>
      </c>
      <c r="B170" s="9" t="s">
        <v>399</v>
      </c>
      <c r="C170" s="9" t="s">
        <v>20</v>
      </c>
      <c r="D170" s="9" t="s">
        <v>400</v>
      </c>
      <c r="E170" s="10" t="s">
        <v>47</v>
      </c>
      <c r="F170" s="11">
        <v>127</v>
      </c>
      <c r="G170" s="12">
        <v>17.09</v>
      </c>
      <c r="H170" s="12">
        <f>TRUNC(TRUNC(G170 * J5, 2) + G170, 2)</f>
        <v>20.93</v>
      </c>
      <c r="I170" s="12">
        <f t="shared" si="2"/>
        <v>2658.11</v>
      </c>
      <c r="J170" s="13">
        <f>I170 / J4</f>
        <v>1.5153657226862883E-3</v>
      </c>
    </row>
    <row r="171" spans="1:10" ht="24" customHeight="1" x14ac:dyDescent="0.2">
      <c r="A171" s="4" t="s">
        <v>401</v>
      </c>
      <c r="B171" s="4" t="s">
        <v>13</v>
      </c>
      <c r="C171" s="4"/>
      <c r="D171" s="4" t="s">
        <v>225</v>
      </c>
      <c r="E171" s="5"/>
      <c r="F171" s="6">
        <v>1</v>
      </c>
      <c r="G171" s="6" t="s">
        <v>15</v>
      </c>
      <c r="H171" s="7">
        <f>I172</f>
        <v>6763.12</v>
      </c>
      <c r="I171" s="7">
        <f t="shared" si="2"/>
        <v>6763.12</v>
      </c>
      <c r="J171" s="8">
        <f>I171 / J4</f>
        <v>3.8555967309156091E-3</v>
      </c>
    </row>
    <row r="172" spans="1:10" ht="39" customHeight="1" x14ac:dyDescent="0.2">
      <c r="A172" s="9" t="s">
        <v>402</v>
      </c>
      <c r="B172" s="9" t="s">
        <v>149</v>
      </c>
      <c r="C172" s="9" t="s">
        <v>20</v>
      </c>
      <c r="D172" s="9" t="s">
        <v>150</v>
      </c>
      <c r="E172" s="10" t="s">
        <v>47</v>
      </c>
      <c r="F172" s="11">
        <v>728</v>
      </c>
      <c r="G172" s="12">
        <v>7.59</v>
      </c>
      <c r="H172" s="12">
        <f>TRUNC(TRUNC(G172 * J5, 2) + G172, 2)</f>
        <v>9.2899999999999991</v>
      </c>
      <c r="I172" s="12">
        <f t="shared" si="2"/>
        <v>6763.12</v>
      </c>
      <c r="J172" s="13">
        <f>I172 / J4</f>
        <v>3.8555967309156091E-3</v>
      </c>
    </row>
    <row r="173" spans="1:10" ht="24" customHeight="1" x14ac:dyDescent="0.2">
      <c r="A173" s="4" t="s">
        <v>403</v>
      </c>
      <c r="B173" s="4" t="s">
        <v>13</v>
      </c>
      <c r="C173" s="4"/>
      <c r="D173" s="4" t="s">
        <v>152</v>
      </c>
      <c r="E173" s="5"/>
      <c r="F173" s="6">
        <v>1</v>
      </c>
      <c r="G173" s="6" t="s">
        <v>15</v>
      </c>
      <c r="H173" s="7">
        <f>I174</f>
        <v>21355</v>
      </c>
      <c r="I173" s="7">
        <f t="shared" si="2"/>
        <v>21355</v>
      </c>
      <c r="J173" s="8">
        <f>I173 / J4</f>
        <v>1.2174302420880131E-2</v>
      </c>
    </row>
    <row r="174" spans="1:10" ht="39" customHeight="1" x14ac:dyDescent="0.2">
      <c r="A174" s="9" t="s">
        <v>404</v>
      </c>
      <c r="B174" s="9" t="s">
        <v>405</v>
      </c>
      <c r="C174" s="9" t="s">
        <v>100</v>
      </c>
      <c r="D174" s="9" t="s">
        <v>406</v>
      </c>
      <c r="E174" s="10" t="s">
        <v>175</v>
      </c>
      <c r="F174" s="11">
        <v>20</v>
      </c>
      <c r="G174" s="12">
        <v>871.85</v>
      </c>
      <c r="H174" s="12">
        <f>TRUNC(TRUNC(G174 * J5, 2) + G174, 2)</f>
        <v>1067.75</v>
      </c>
      <c r="I174" s="12">
        <f t="shared" si="2"/>
        <v>21355</v>
      </c>
      <c r="J174" s="13">
        <f>I174 / J4</f>
        <v>1.2174302420880131E-2</v>
      </c>
    </row>
    <row r="175" spans="1:10" ht="24" customHeight="1" x14ac:dyDescent="0.2">
      <c r="A175" s="4" t="s">
        <v>407</v>
      </c>
      <c r="B175" s="4" t="s">
        <v>13</v>
      </c>
      <c r="C175" s="4"/>
      <c r="D175" s="4" t="s">
        <v>408</v>
      </c>
      <c r="E175" s="5"/>
      <c r="F175" s="6">
        <v>1</v>
      </c>
      <c r="G175" s="6" t="s">
        <v>15</v>
      </c>
      <c r="H175" s="7">
        <f>I176 + I179 + I184 + I200</f>
        <v>186973.46000000002</v>
      </c>
      <c r="I175" s="7">
        <f t="shared" si="2"/>
        <v>186973.46</v>
      </c>
      <c r="J175" s="8">
        <f>I175 / J4</f>
        <v>0.10659196659884497</v>
      </c>
    </row>
    <row r="176" spans="1:10" ht="24" customHeight="1" x14ac:dyDescent="0.2">
      <c r="A176" s="4" t="s">
        <v>409</v>
      </c>
      <c r="B176" s="4" t="s">
        <v>13</v>
      </c>
      <c r="C176" s="4"/>
      <c r="D176" s="4" t="s">
        <v>410</v>
      </c>
      <c r="E176" s="5"/>
      <c r="F176" s="6">
        <v>1</v>
      </c>
      <c r="G176" s="6" t="s">
        <v>15</v>
      </c>
      <c r="H176" s="7">
        <f>I177 + I178</f>
        <v>24873.84</v>
      </c>
      <c r="I176" s="7">
        <f t="shared" si="2"/>
        <v>24873.84</v>
      </c>
      <c r="J176" s="8">
        <f>I176 / J4</f>
        <v>1.4180362937419108E-2</v>
      </c>
    </row>
    <row r="177" spans="1:10" ht="39" customHeight="1" x14ac:dyDescent="0.2">
      <c r="A177" s="9" t="s">
        <v>411</v>
      </c>
      <c r="B177" s="9" t="s">
        <v>126</v>
      </c>
      <c r="C177" s="9" t="s">
        <v>20</v>
      </c>
      <c r="D177" s="9" t="s">
        <v>127</v>
      </c>
      <c r="E177" s="10" t="s">
        <v>22</v>
      </c>
      <c r="F177" s="11">
        <v>218.09</v>
      </c>
      <c r="G177" s="12">
        <v>2.0099999999999998</v>
      </c>
      <c r="H177" s="12">
        <f>TRUNC(TRUNC(G177 * J5, 2) + G177, 2)</f>
        <v>2.46</v>
      </c>
      <c r="I177" s="12">
        <f t="shared" si="2"/>
        <v>536.5</v>
      </c>
      <c r="J177" s="13">
        <f>I177 / J4</f>
        <v>3.0585405051754581E-4</v>
      </c>
    </row>
    <row r="178" spans="1:10" ht="26.1" customHeight="1" x14ac:dyDescent="0.2">
      <c r="A178" s="9" t="s">
        <v>412</v>
      </c>
      <c r="B178" s="9" t="s">
        <v>266</v>
      </c>
      <c r="C178" s="9" t="s">
        <v>100</v>
      </c>
      <c r="D178" s="9" t="s">
        <v>267</v>
      </c>
      <c r="E178" s="10" t="s">
        <v>61</v>
      </c>
      <c r="F178" s="11">
        <v>87.24</v>
      </c>
      <c r="G178" s="12">
        <v>227.79</v>
      </c>
      <c r="H178" s="12">
        <f>TRUNC(TRUNC(G178 * J5, 2) + G178, 2)</f>
        <v>278.97000000000003</v>
      </c>
      <c r="I178" s="12">
        <f t="shared" si="2"/>
        <v>24337.34</v>
      </c>
      <c r="J178" s="13">
        <f>I178 / J4</f>
        <v>1.3874508886901562E-2</v>
      </c>
    </row>
    <row r="179" spans="1:10" ht="24" customHeight="1" x14ac:dyDescent="0.2">
      <c r="A179" s="4" t="s">
        <v>413</v>
      </c>
      <c r="B179" s="4" t="s">
        <v>13</v>
      </c>
      <c r="C179" s="4"/>
      <c r="D179" s="4" t="s">
        <v>414</v>
      </c>
      <c r="E179" s="5"/>
      <c r="F179" s="6">
        <v>1</v>
      </c>
      <c r="G179" s="6" t="s">
        <v>15</v>
      </c>
      <c r="H179" s="7">
        <f>I180 + I181 + I182 + I183</f>
        <v>29795.32</v>
      </c>
      <c r="I179" s="7">
        <f t="shared" si="2"/>
        <v>29795.32</v>
      </c>
      <c r="J179" s="8">
        <f>I179 / J4</f>
        <v>1.6986056492947703E-2</v>
      </c>
    </row>
    <row r="180" spans="1:10" ht="24" customHeight="1" x14ac:dyDescent="0.2">
      <c r="A180" s="9" t="s">
        <v>415</v>
      </c>
      <c r="B180" s="9" t="s">
        <v>132</v>
      </c>
      <c r="C180" s="9" t="s">
        <v>20</v>
      </c>
      <c r="D180" s="9" t="s">
        <v>133</v>
      </c>
      <c r="E180" s="10" t="s">
        <v>61</v>
      </c>
      <c r="F180" s="11">
        <v>24</v>
      </c>
      <c r="G180" s="12">
        <v>85.56</v>
      </c>
      <c r="H180" s="12">
        <f>TRUNC(TRUNC(G180 * J5, 2) + G180, 2)</f>
        <v>104.78</v>
      </c>
      <c r="I180" s="12">
        <f t="shared" si="2"/>
        <v>2514.7199999999998</v>
      </c>
      <c r="J180" s="13">
        <f>I180 / J4</f>
        <v>1.4336203129869203E-3</v>
      </c>
    </row>
    <row r="181" spans="1:10" ht="26.1" customHeight="1" x14ac:dyDescent="0.2">
      <c r="A181" s="9" t="s">
        <v>416</v>
      </c>
      <c r="B181" s="9" t="s">
        <v>135</v>
      </c>
      <c r="C181" s="9" t="s">
        <v>20</v>
      </c>
      <c r="D181" s="9" t="s">
        <v>136</v>
      </c>
      <c r="E181" s="10" t="s">
        <v>61</v>
      </c>
      <c r="F181" s="11">
        <v>20</v>
      </c>
      <c r="G181" s="12">
        <v>25.79</v>
      </c>
      <c r="H181" s="12">
        <f>TRUNC(TRUNC(G181 * J5, 2) + G181, 2)</f>
        <v>31.58</v>
      </c>
      <c r="I181" s="12">
        <f t="shared" si="2"/>
        <v>631.6</v>
      </c>
      <c r="J181" s="13">
        <f>I181 / J4</f>
        <v>3.6006974521320026E-4</v>
      </c>
    </row>
    <row r="182" spans="1:10" ht="51.95" customHeight="1" x14ac:dyDescent="0.2">
      <c r="A182" s="9" t="s">
        <v>417</v>
      </c>
      <c r="B182" s="9" t="s">
        <v>418</v>
      </c>
      <c r="C182" s="9" t="s">
        <v>20</v>
      </c>
      <c r="D182" s="9" t="s">
        <v>419</v>
      </c>
      <c r="E182" s="10" t="s">
        <v>47</v>
      </c>
      <c r="F182" s="11">
        <v>160</v>
      </c>
      <c r="G182" s="12">
        <v>127.64</v>
      </c>
      <c r="H182" s="12">
        <f>TRUNC(TRUNC(G182 * J5, 2) + G182, 2)</f>
        <v>156.32</v>
      </c>
      <c r="I182" s="12">
        <f t="shared" si="2"/>
        <v>25011.200000000001</v>
      </c>
      <c r="J182" s="13">
        <f>I182 / J4</f>
        <v>1.425867069581443E-2</v>
      </c>
    </row>
    <row r="183" spans="1:10" ht="65.099999999999994" customHeight="1" x14ac:dyDescent="0.2">
      <c r="A183" s="9" t="s">
        <v>420</v>
      </c>
      <c r="B183" s="9" t="s">
        <v>391</v>
      </c>
      <c r="C183" s="9" t="s">
        <v>100</v>
      </c>
      <c r="D183" s="9" t="s">
        <v>392</v>
      </c>
      <c r="E183" s="10" t="s">
        <v>57</v>
      </c>
      <c r="F183" s="11">
        <v>4</v>
      </c>
      <c r="G183" s="12">
        <v>334.33</v>
      </c>
      <c r="H183" s="12">
        <f>TRUNC(TRUNC(G183 * J5, 2) + G183, 2)</f>
        <v>409.45</v>
      </c>
      <c r="I183" s="12">
        <f t="shared" si="2"/>
        <v>1637.8</v>
      </c>
      <c r="J183" s="13">
        <f>I183 / J4</f>
        <v>9.3369573893315285E-4</v>
      </c>
    </row>
    <row r="184" spans="1:10" ht="24" customHeight="1" x14ac:dyDescent="0.2">
      <c r="A184" s="4" t="s">
        <v>421</v>
      </c>
      <c r="B184" s="4" t="s">
        <v>13</v>
      </c>
      <c r="C184" s="4"/>
      <c r="D184" s="4" t="s">
        <v>264</v>
      </c>
      <c r="E184" s="5"/>
      <c r="F184" s="6">
        <v>1</v>
      </c>
      <c r="G184" s="6" t="s">
        <v>15</v>
      </c>
      <c r="H184" s="7">
        <f>I185 + I186 + I187 + I188 + I189 + I190 + I191 + I192 + I193 + I194 + I195 + I196 + I197 + I198 + I199</f>
        <v>84352.17</v>
      </c>
      <c r="I184" s="7">
        <f t="shared" si="2"/>
        <v>84352.17</v>
      </c>
      <c r="J184" s="8">
        <f>I184 / J4</f>
        <v>4.8088448955162365E-2</v>
      </c>
    </row>
    <row r="185" spans="1:10" ht="39" customHeight="1" x14ac:dyDescent="0.2">
      <c r="A185" s="9" t="s">
        <v>422</v>
      </c>
      <c r="B185" s="9" t="s">
        <v>68</v>
      </c>
      <c r="C185" s="9" t="s">
        <v>20</v>
      </c>
      <c r="D185" s="9" t="s">
        <v>69</v>
      </c>
      <c r="E185" s="10" t="s">
        <v>47</v>
      </c>
      <c r="F185" s="11">
        <v>61.2</v>
      </c>
      <c r="G185" s="12">
        <v>42.94</v>
      </c>
      <c r="H185" s="12">
        <f>TRUNC(TRUNC(G185 * J5, 2) + G185, 2)</f>
        <v>52.58</v>
      </c>
      <c r="I185" s="12">
        <f t="shared" si="2"/>
        <v>3217.89</v>
      </c>
      <c r="J185" s="13">
        <f>I185 / J4</f>
        <v>1.8344915016214453E-3</v>
      </c>
    </row>
    <row r="186" spans="1:10" ht="51.95" customHeight="1" x14ac:dyDescent="0.2">
      <c r="A186" s="9" t="s">
        <v>423</v>
      </c>
      <c r="B186" s="9" t="s">
        <v>277</v>
      </c>
      <c r="C186" s="9" t="s">
        <v>20</v>
      </c>
      <c r="D186" s="9" t="s">
        <v>278</v>
      </c>
      <c r="E186" s="10" t="s">
        <v>22</v>
      </c>
      <c r="F186" s="11">
        <v>30.6</v>
      </c>
      <c r="G186" s="12">
        <v>107.82</v>
      </c>
      <c r="H186" s="12">
        <f>TRUNC(TRUNC(G186 * J5, 2) + G186, 2)</f>
        <v>132.04</v>
      </c>
      <c r="I186" s="12">
        <f t="shared" si="2"/>
        <v>4040.42</v>
      </c>
      <c r="J186" s="13">
        <f>I186 / J4</f>
        <v>2.3034088029675721E-3</v>
      </c>
    </row>
    <row r="187" spans="1:10" ht="39" customHeight="1" x14ac:dyDescent="0.2">
      <c r="A187" s="9" t="s">
        <v>424</v>
      </c>
      <c r="B187" s="9" t="s">
        <v>71</v>
      </c>
      <c r="C187" s="9" t="s">
        <v>20</v>
      </c>
      <c r="D187" s="9" t="s">
        <v>72</v>
      </c>
      <c r="E187" s="10" t="s">
        <v>73</v>
      </c>
      <c r="F187" s="11">
        <v>7.85</v>
      </c>
      <c r="G187" s="12">
        <v>13.75</v>
      </c>
      <c r="H187" s="12">
        <f>TRUNC(TRUNC(G187 * J5, 2) + G187, 2)</f>
        <v>16.829999999999998</v>
      </c>
      <c r="I187" s="12">
        <f t="shared" si="2"/>
        <v>132.11000000000001</v>
      </c>
      <c r="J187" s="13">
        <f>I187 / J4</f>
        <v>7.5314778404236675E-5</v>
      </c>
    </row>
    <row r="188" spans="1:10" ht="39" customHeight="1" x14ac:dyDescent="0.2">
      <c r="A188" s="9" t="s">
        <v>425</v>
      </c>
      <c r="B188" s="9" t="s">
        <v>75</v>
      </c>
      <c r="C188" s="9" t="s">
        <v>20</v>
      </c>
      <c r="D188" s="9" t="s">
        <v>76</v>
      </c>
      <c r="E188" s="10" t="s">
        <v>73</v>
      </c>
      <c r="F188" s="11">
        <v>77</v>
      </c>
      <c r="G188" s="12">
        <v>12</v>
      </c>
      <c r="H188" s="12">
        <f>TRUNC(TRUNC(G188 * J5, 2) + G188, 2)</f>
        <v>14.69</v>
      </c>
      <c r="I188" s="12">
        <f t="shared" si="2"/>
        <v>1131.1300000000001</v>
      </c>
      <c r="J188" s="13">
        <f>I188 / J4</f>
        <v>6.4484751567923883E-4</v>
      </c>
    </row>
    <row r="189" spans="1:10" ht="51.95" customHeight="1" x14ac:dyDescent="0.2">
      <c r="A189" s="9" t="s">
        <v>426</v>
      </c>
      <c r="B189" s="9" t="s">
        <v>78</v>
      </c>
      <c r="C189" s="9" t="s">
        <v>20</v>
      </c>
      <c r="D189" s="9" t="s">
        <v>79</v>
      </c>
      <c r="E189" s="10" t="s">
        <v>22</v>
      </c>
      <c r="F189" s="11">
        <v>6.52</v>
      </c>
      <c r="G189" s="12">
        <v>52.61</v>
      </c>
      <c r="H189" s="12">
        <f>TRUNC(TRUNC(G189 * J5, 2) + G189, 2)</f>
        <v>64.430000000000007</v>
      </c>
      <c r="I189" s="12">
        <f t="shared" si="2"/>
        <v>420.08</v>
      </c>
      <c r="J189" s="13">
        <f>I189 / J4</f>
        <v>2.3948400660095179E-4</v>
      </c>
    </row>
    <row r="190" spans="1:10" ht="39" customHeight="1" x14ac:dyDescent="0.2">
      <c r="A190" s="9" t="s">
        <v>427</v>
      </c>
      <c r="B190" s="9" t="s">
        <v>81</v>
      </c>
      <c r="C190" s="9" t="s">
        <v>20</v>
      </c>
      <c r="D190" s="9" t="s">
        <v>82</v>
      </c>
      <c r="E190" s="10" t="s">
        <v>61</v>
      </c>
      <c r="F190" s="11">
        <v>1.18</v>
      </c>
      <c r="G190" s="12">
        <v>554.54</v>
      </c>
      <c r="H190" s="12">
        <f>TRUNC(TRUNC(G190 * J5, 2) + G190, 2)</f>
        <v>679.14</v>
      </c>
      <c r="I190" s="12">
        <f t="shared" si="2"/>
        <v>801.38</v>
      </c>
      <c r="J190" s="13">
        <f>I190 / J4</f>
        <v>4.5685986766775557E-4</v>
      </c>
    </row>
    <row r="191" spans="1:10" ht="26.1" customHeight="1" x14ac:dyDescent="0.2">
      <c r="A191" s="9" t="s">
        <v>428</v>
      </c>
      <c r="B191" s="9" t="s">
        <v>84</v>
      </c>
      <c r="C191" s="9" t="s">
        <v>20</v>
      </c>
      <c r="D191" s="9" t="s">
        <v>85</v>
      </c>
      <c r="E191" s="10" t="s">
        <v>61</v>
      </c>
      <c r="F191" s="11">
        <v>1.18</v>
      </c>
      <c r="G191" s="12">
        <v>296.29000000000002</v>
      </c>
      <c r="H191" s="12">
        <f>TRUNC(TRUNC(G191 * J5, 2) + G191, 2)</f>
        <v>362.86</v>
      </c>
      <c r="I191" s="12">
        <f t="shared" si="2"/>
        <v>428.17</v>
      </c>
      <c r="J191" s="13">
        <f>I191 / J4</f>
        <v>2.440960462443571E-4</v>
      </c>
    </row>
    <row r="192" spans="1:10" ht="51.95" customHeight="1" x14ac:dyDescent="0.2">
      <c r="A192" s="9" t="s">
        <v>429</v>
      </c>
      <c r="B192" s="9" t="s">
        <v>87</v>
      </c>
      <c r="C192" s="9" t="s">
        <v>20</v>
      </c>
      <c r="D192" s="9" t="s">
        <v>88</v>
      </c>
      <c r="E192" s="10" t="s">
        <v>22</v>
      </c>
      <c r="F192" s="11">
        <v>61.2</v>
      </c>
      <c r="G192" s="12">
        <v>7.56</v>
      </c>
      <c r="H192" s="12">
        <f>TRUNC(TRUNC(G192 * J5, 2) + G192, 2)</f>
        <v>9.25</v>
      </c>
      <c r="I192" s="12">
        <f t="shared" si="2"/>
        <v>566.1</v>
      </c>
      <c r="J192" s="13">
        <f>I192 / J4</f>
        <v>3.2272875675299663E-4</v>
      </c>
    </row>
    <row r="193" spans="1:10" ht="51.95" customHeight="1" x14ac:dyDescent="0.2">
      <c r="A193" s="9" t="s">
        <v>430</v>
      </c>
      <c r="B193" s="9" t="s">
        <v>90</v>
      </c>
      <c r="C193" s="9" t="s">
        <v>20</v>
      </c>
      <c r="D193" s="9" t="s">
        <v>91</v>
      </c>
      <c r="E193" s="10" t="s">
        <v>22</v>
      </c>
      <c r="F193" s="11">
        <v>61.2</v>
      </c>
      <c r="G193" s="12">
        <v>52.48</v>
      </c>
      <c r="H193" s="12">
        <f>TRUNC(TRUNC(G193 * J5, 2) + G193, 2)</f>
        <v>64.27</v>
      </c>
      <c r="I193" s="12">
        <f t="shared" si="2"/>
        <v>3933.32</v>
      </c>
      <c r="J193" s="13">
        <f>I193 / J4</f>
        <v>2.2423520111494377E-3</v>
      </c>
    </row>
    <row r="194" spans="1:10" ht="26.1" customHeight="1" x14ac:dyDescent="0.2">
      <c r="A194" s="9" t="s">
        <v>431</v>
      </c>
      <c r="B194" s="9" t="s">
        <v>93</v>
      </c>
      <c r="C194" s="9" t="s">
        <v>20</v>
      </c>
      <c r="D194" s="9" t="s">
        <v>94</v>
      </c>
      <c r="E194" s="10" t="s">
        <v>22</v>
      </c>
      <c r="F194" s="11">
        <v>61.2</v>
      </c>
      <c r="G194" s="12">
        <v>4.7</v>
      </c>
      <c r="H194" s="12">
        <f>TRUNC(TRUNC(G194 * J5, 2) + G194, 2)</f>
        <v>5.75</v>
      </c>
      <c r="I194" s="12">
        <f t="shared" si="2"/>
        <v>351.9</v>
      </c>
      <c r="J194" s="13">
        <f>I194 / J4</f>
        <v>2.0061517311672759E-4</v>
      </c>
    </row>
    <row r="195" spans="1:10" ht="26.1" customHeight="1" x14ac:dyDescent="0.2">
      <c r="A195" s="9" t="s">
        <v>432</v>
      </c>
      <c r="B195" s="9" t="s">
        <v>99</v>
      </c>
      <c r="C195" s="9" t="s">
        <v>100</v>
      </c>
      <c r="D195" s="9" t="s">
        <v>101</v>
      </c>
      <c r="E195" s="10" t="s">
        <v>22</v>
      </c>
      <c r="F195" s="11">
        <v>61.2</v>
      </c>
      <c r="G195" s="12">
        <v>24.52</v>
      </c>
      <c r="H195" s="12">
        <f>TRUNC(TRUNC(G195 * J5, 2) + G195, 2)</f>
        <v>30.02</v>
      </c>
      <c r="I195" s="12">
        <f t="shared" si="2"/>
        <v>1837.22</v>
      </c>
      <c r="J195" s="13">
        <f>I195 / J4</f>
        <v>1.047383371280234E-3</v>
      </c>
    </row>
    <row r="196" spans="1:10" ht="26.1" customHeight="1" x14ac:dyDescent="0.2">
      <c r="A196" s="9" t="s">
        <v>433</v>
      </c>
      <c r="B196" s="9" t="s">
        <v>434</v>
      </c>
      <c r="C196" s="9" t="s">
        <v>20</v>
      </c>
      <c r="D196" s="9" t="s">
        <v>435</v>
      </c>
      <c r="E196" s="10" t="s">
        <v>22</v>
      </c>
      <c r="F196" s="11">
        <v>61.2</v>
      </c>
      <c r="G196" s="12">
        <v>34.020000000000003</v>
      </c>
      <c r="H196" s="12">
        <f>TRUNC(TRUNC(G196 * J5, 2) + G196, 2)</f>
        <v>41.66</v>
      </c>
      <c r="I196" s="12">
        <f t="shared" si="2"/>
        <v>2549.59</v>
      </c>
      <c r="J196" s="13">
        <f>I196 / J4</f>
        <v>1.4534994010419937E-3</v>
      </c>
    </row>
    <row r="197" spans="1:10" ht="65.099999999999994" customHeight="1" x14ac:dyDescent="0.2">
      <c r="A197" s="9" t="s">
        <v>436</v>
      </c>
      <c r="B197" s="9" t="s">
        <v>269</v>
      </c>
      <c r="C197" s="9" t="s">
        <v>20</v>
      </c>
      <c r="D197" s="9" t="s">
        <v>270</v>
      </c>
      <c r="E197" s="10" t="s">
        <v>22</v>
      </c>
      <c r="F197" s="11">
        <v>214.2</v>
      </c>
      <c r="G197" s="12">
        <v>190.29</v>
      </c>
      <c r="H197" s="12">
        <f>TRUNC(TRUNC(G197 * J5, 2) + G197, 2)</f>
        <v>233.04</v>
      </c>
      <c r="I197" s="12">
        <f t="shared" si="2"/>
        <v>49917.16</v>
      </c>
      <c r="J197" s="13">
        <f>I197 / J4</f>
        <v>2.8457344969864712E-2</v>
      </c>
    </row>
    <row r="198" spans="1:10" ht="24" customHeight="1" x14ac:dyDescent="0.2">
      <c r="A198" s="9" t="s">
        <v>437</v>
      </c>
      <c r="B198" s="9" t="s">
        <v>273</v>
      </c>
      <c r="C198" s="9" t="s">
        <v>100</v>
      </c>
      <c r="D198" s="9" t="s">
        <v>274</v>
      </c>
      <c r="E198" s="10" t="s">
        <v>22</v>
      </c>
      <c r="F198" s="11">
        <v>2.58</v>
      </c>
      <c r="G198" s="12">
        <v>833.02</v>
      </c>
      <c r="H198" s="12">
        <f>TRUNC(TRUNC(G198 * J5, 2) + G198, 2)</f>
        <v>1020.19</v>
      </c>
      <c r="I198" s="12">
        <f t="shared" si="2"/>
        <v>2632.09</v>
      </c>
      <c r="J198" s="13">
        <f>I198 / J4</f>
        <v>1.500531943759044E-3</v>
      </c>
    </row>
    <row r="199" spans="1:10" ht="39" customHeight="1" x14ac:dyDescent="0.2">
      <c r="A199" s="9" t="s">
        <v>438</v>
      </c>
      <c r="B199" s="9" t="s">
        <v>213</v>
      </c>
      <c r="C199" s="9" t="s">
        <v>20</v>
      </c>
      <c r="D199" s="9" t="s">
        <v>214</v>
      </c>
      <c r="E199" s="10" t="s">
        <v>22</v>
      </c>
      <c r="F199" s="11">
        <v>428.4</v>
      </c>
      <c r="G199" s="12">
        <v>23.63</v>
      </c>
      <c r="H199" s="12">
        <f>TRUNC(TRUNC(G199 * J5, 2) + G199, 2)</f>
        <v>28.93</v>
      </c>
      <c r="I199" s="12">
        <f t="shared" si="2"/>
        <v>12393.61</v>
      </c>
      <c r="J199" s="13">
        <f>I199 / J4</f>
        <v>7.0654908090116699E-3</v>
      </c>
    </row>
    <row r="200" spans="1:10" ht="24" customHeight="1" x14ac:dyDescent="0.2">
      <c r="A200" s="4" t="s">
        <v>439</v>
      </c>
      <c r="B200" s="4" t="s">
        <v>13</v>
      </c>
      <c r="C200" s="4"/>
      <c r="D200" s="4" t="s">
        <v>440</v>
      </c>
      <c r="E200" s="5"/>
      <c r="F200" s="6">
        <v>1</v>
      </c>
      <c r="G200" s="6" t="s">
        <v>15</v>
      </c>
      <c r="H200" s="7">
        <f>I201 + I206 + I208</f>
        <v>47952.13</v>
      </c>
      <c r="I200" s="7">
        <f t="shared" ref="I200:I263" si="3">TRUNC(F200 * H200,2)</f>
        <v>47952.13</v>
      </c>
      <c r="J200" s="8">
        <f>I200 / J4</f>
        <v>2.7337098213315793E-2</v>
      </c>
    </row>
    <row r="201" spans="1:10" ht="24" customHeight="1" x14ac:dyDescent="0.2">
      <c r="A201" s="4" t="s">
        <v>441</v>
      </c>
      <c r="B201" s="4" t="s">
        <v>13</v>
      </c>
      <c r="C201" s="4"/>
      <c r="D201" s="4" t="s">
        <v>14</v>
      </c>
      <c r="E201" s="5"/>
      <c r="F201" s="6">
        <v>1</v>
      </c>
      <c r="G201" s="6" t="s">
        <v>15</v>
      </c>
      <c r="H201" s="7">
        <f>I202 + I203 + I204 + I205</f>
        <v>6247.8799999999992</v>
      </c>
      <c r="I201" s="7">
        <f t="shared" si="3"/>
        <v>6247.88</v>
      </c>
      <c r="J201" s="8">
        <f>I201 / J4</f>
        <v>3.5618628241333907E-3</v>
      </c>
    </row>
    <row r="202" spans="1:10" ht="24" customHeight="1" x14ac:dyDescent="0.2">
      <c r="A202" s="9" t="s">
        <v>442</v>
      </c>
      <c r="B202" s="9" t="s">
        <v>132</v>
      </c>
      <c r="C202" s="9" t="s">
        <v>20</v>
      </c>
      <c r="D202" s="9" t="s">
        <v>133</v>
      </c>
      <c r="E202" s="10" t="s">
        <v>61</v>
      </c>
      <c r="F202" s="11">
        <v>26.1</v>
      </c>
      <c r="G202" s="12">
        <v>85.56</v>
      </c>
      <c r="H202" s="12">
        <f>TRUNC(TRUNC(G202 * J5, 2) + G202, 2)</f>
        <v>104.78</v>
      </c>
      <c r="I202" s="12">
        <f t="shared" si="3"/>
        <v>2734.75</v>
      </c>
      <c r="J202" s="13">
        <f>I202 / J4</f>
        <v>1.5590575296418609E-3</v>
      </c>
    </row>
    <row r="203" spans="1:10" ht="26.1" customHeight="1" x14ac:dyDescent="0.2">
      <c r="A203" s="9" t="s">
        <v>443</v>
      </c>
      <c r="B203" s="9" t="s">
        <v>135</v>
      </c>
      <c r="C203" s="9" t="s">
        <v>20</v>
      </c>
      <c r="D203" s="9" t="s">
        <v>136</v>
      </c>
      <c r="E203" s="10" t="s">
        <v>61</v>
      </c>
      <c r="F203" s="11">
        <v>26.1</v>
      </c>
      <c r="G203" s="12">
        <v>25.79</v>
      </c>
      <c r="H203" s="12">
        <f>TRUNC(TRUNC(G203 * J5, 2) + G203, 2)</f>
        <v>31.58</v>
      </c>
      <c r="I203" s="12">
        <f t="shared" si="3"/>
        <v>824.23</v>
      </c>
      <c r="J203" s="13">
        <f>I203 / J4</f>
        <v>4.6988645677181133E-4</v>
      </c>
    </row>
    <row r="204" spans="1:10" ht="26.1" customHeight="1" x14ac:dyDescent="0.2">
      <c r="A204" s="9" t="s">
        <v>444</v>
      </c>
      <c r="B204" s="9" t="s">
        <v>207</v>
      </c>
      <c r="C204" s="9" t="s">
        <v>100</v>
      </c>
      <c r="D204" s="9" t="s">
        <v>208</v>
      </c>
      <c r="E204" s="10" t="s">
        <v>47</v>
      </c>
      <c r="F204" s="11">
        <v>174</v>
      </c>
      <c r="G204" s="12">
        <v>8.91</v>
      </c>
      <c r="H204" s="12">
        <f>TRUNC(TRUNC(G204 * J5, 2) + G204, 2)</f>
        <v>10.91</v>
      </c>
      <c r="I204" s="12">
        <f t="shared" si="3"/>
        <v>1898.34</v>
      </c>
      <c r="J204" s="13">
        <f>I204 / J4</f>
        <v>1.0822273592907322E-3</v>
      </c>
    </row>
    <row r="205" spans="1:10" ht="26.1" customHeight="1" x14ac:dyDescent="0.2">
      <c r="A205" s="9" t="s">
        <v>445</v>
      </c>
      <c r="B205" s="9" t="s">
        <v>446</v>
      </c>
      <c r="C205" s="9" t="s">
        <v>25</v>
      </c>
      <c r="D205" s="9" t="s">
        <v>447</v>
      </c>
      <c r="E205" s="10" t="s">
        <v>57</v>
      </c>
      <c r="F205" s="11">
        <v>8</v>
      </c>
      <c r="G205" s="12">
        <v>80.69</v>
      </c>
      <c r="H205" s="12">
        <f>TRUNC(TRUNC(G205 * J5, 2) + G205, 2)</f>
        <v>98.82</v>
      </c>
      <c r="I205" s="12">
        <f t="shared" si="3"/>
        <v>790.56</v>
      </c>
      <c r="J205" s="13">
        <f>I205 / J4</f>
        <v>4.5069147842898602E-4</v>
      </c>
    </row>
    <row r="206" spans="1:10" ht="24" customHeight="1" x14ac:dyDescent="0.2">
      <c r="A206" s="4" t="s">
        <v>448</v>
      </c>
      <c r="B206" s="4" t="s">
        <v>13</v>
      </c>
      <c r="C206" s="4"/>
      <c r="D206" s="4" t="s">
        <v>225</v>
      </c>
      <c r="E206" s="5"/>
      <c r="F206" s="6">
        <v>1</v>
      </c>
      <c r="G206" s="6" t="s">
        <v>15</v>
      </c>
      <c r="H206" s="7">
        <f>I207</f>
        <v>5917.73</v>
      </c>
      <c r="I206" s="7">
        <f t="shared" si="3"/>
        <v>5917.73</v>
      </c>
      <c r="J206" s="8">
        <f>I206 / J4</f>
        <v>3.373647139551158E-3</v>
      </c>
    </row>
    <row r="207" spans="1:10" ht="39" customHeight="1" x14ac:dyDescent="0.2">
      <c r="A207" s="9" t="s">
        <v>449</v>
      </c>
      <c r="B207" s="9" t="s">
        <v>149</v>
      </c>
      <c r="C207" s="9" t="s">
        <v>20</v>
      </c>
      <c r="D207" s="9" t="s">
        <v>150</v>
      </c>
      <c r="E207" s="10" t="s">
        <v>47</v>
      </c>
      <c r="F207" s="11">
        <v>637</v>
      </c>
      <c r="G207" s="12">
        <v>7.59</v>
      </c>
      <c r="H207" s="12">
        <f>TRUNC(TRUNC(G207 * J5, 2) + G207, 2)</f>
        <v>9.2899999999999991</v>
      </c>
      <c r="I207" s="12">
        <f t="shared" si="3"/>
        <v>5917.73</v>
      </c>
      <c r="J207" s="13">
        <f>I207 / J4</f>
        <v>3.373647139551158E-3</v>
      </c>
    </row>
    <row r="208" spans="1:10" ht="24" customHeight="1" x14ac:dyDescent="0.2">
      <c r="A208" s="4" t="s">
        <v>450</v>
      </c>
      <c r="B208" s="4" t="s">
        <v>13</v>
      </c>
      <c r="C208" s="4"/>
      <c r="D208" s="4" t="s">
        <v>152</v>
      </c>
      <c r="E208" s="5"/>
      <c r="F208" s="6">
        <v>1</v>
      </c>
      <c r="G208" s="6" t="s">
        <v>15</v>
      </c>
      <c r="H208" s="7">
        <f>I209 + I210 + I211 + I212 + I213</f>
        <v>35786.520000000004</v>
      </c>
      <c r="I208" s="7">
        <f t="shared" si="3"/>
        <v>35786.519999999997</v>
      </c>
      <c r="J208" s="8">
        <f>I208 / J4</f>
        <v>2.0401588249631245E-2</v>
      </c>
    </row>
    <row r="209" spans="1:10" ht="104.1" customHeight="1" x14ac:dyDescent="0.2">
      <c r="A209" s="9" t="s">
        <v>451</v>
      </c>
      <c r="B209" s="9" t="s">
        <v>163</v>
      </c>
      <c r="C209" s="9" t="s">
        <v>100</v>
      </c>
      <c r="D209" s="9" t="s">
        <v>164</v>
      </c>
      <c r="E209" s="10" t="s">
        <v>57</v>
      </c>
      <c r="F209" s="11">
        <v>1</v>
      </c>
      <c r="G209" s="12">
        <v>2300.59</v>
      </c>
      <c r="H209" s="12">
        <f>TRUNC(TRUNC(G209 * J5, 2) + G209, 2)</f>
        <v>2817.53</v>
      </c>
      <c r="I209" s="12">
        <f t="shared" si="3"/>
        <v>2817.53</v>
      </c>
      <c r="J209" s="13">
        <f>I209 / J4</f>
        <v>1.606249697958436E-3</v>
      </c>
    </row>
    <row r="210" spans="1:10" ht="26.1" customHeight="1" x14ac:dyDescent="0.2">
      <c r="A210" s="9" t="s">
        <v>452</v>
      </c>
      <c r="B210" s="9" t="s">
        <v>157</v>
      </c>
      <c r="C210" s="9" t="s">
        <v>20</v>
      </c>
      <c r="D210" s="9" t="s">
        <v>158</v>
      </c>
      <c r="E210" s="10" t="s">
        <v>57</v>
      </c>
      <c r="F210" s="11">
        <v>2</v>
      </c>
      <c r="G210" s="12">
        <v>14.5</v>
      </c>
      <c r="H210" s="12">
        <f>TRUNC(TRUNC(G210 * J5, 2) + G210, 2)</f>
        <v>17.75</v>
      </c>
      <c r="I210" s="12">
        <f t="shared" si="3"/>
        <v>35.5</v>
      </c>
      <c r="J210" s="13">
        <f>I210 / J4</f>
        <v>2.0238245654003495E-5</v>
      </c>
    </row>
    <row r="211" spans="1:10" ht="26.1" customHeight="1" x14ac:dyDescent="0.2">
      <c r="A211" s="9" t="s">
        <v>453</v>
      </c>
      <c r="B211" s="9" t="s">
        <v>154</v>
      </c>
      <c r="C211" s="9" t="s">
        <v>20</v>
      </c>
      <c r="D211" s="9" t="s">
        <v>155</v>
      </c>
      <c r="E211" s="10" t="s">
        <v>57</v>
      </c>
      <c r="F211" s="11">
        <v>1</v>
      </c>
      <c r="G211" s="12">
        <v>93.75</v>
      </c>
      <c r="H211" s="12">
        <f>TRUNC(TRUNC(G211 * J5, 2) + G211, 2)</f>
        <v>114.81</v>
      </c>
      <c r="I211" s="12">
        <f t="shared" si="3"/>
        <v>114.81</v>
      </c>
      <c r="J211" s="13">
        <f>I211 / J4</f>
        <v>6.545219671932793E-5</v>
      </c>
    </row>
    <row r="212" spans="1:10" ht="26.1" customHeight="1" x14ac:dyDescent="0.2">
      <c r="A212" s="9" t="s">
        <v>454</v>
      </c>
      <c r="B212" s="9" t="s">
        <v>160</v>
      </c>
      <c r="C212" s="9" t="s">
        <v>25</v>
      </c>
      <c r="D212" s="9" t="s">
        <v>161</v>
      </c>
      <c r="E212" s="10" t="s">
        <v>57</v>
      </c>
      <c r="F212" s="11">
        <v>4</v>
      </c>
      <c r="G212" s="12">
        <v>133.6</v>
      </c>
      <c r="H212" s="12">
        <f>TRUNC(TRUNC(G212 * J5, 2) + G212, 2)</f>
        <v>163.61000000000001</v>
      </c>
      <c r="I212" s="12">
        <f t="shared" si="3"/>
        <v>654.44000000000005</v>
      </c>
      <c r="J212" s="13">
        <f>I212 / J4</f>
        <v>3.7309063340298731E-4</v>
      </c>
    </row>
    <row r="213" spans="1:10" ht="65.099999999999994" customHeight="1" x14ac:dyDescent="0.2">
      <c r="A213" s="9" t="s">
        <v>455</v>
      </c>
      <c r="B213" s="9" t="s">
        <v>456</v>
      </c>
      <c r="C213" s="9" t="s">
        <v>100</v>
      </c>
      <c r="D213" s="9" t="s">
        <v>457</v>
      </c>
      <c r="E213" s="10" t="s">
        <v>175</v>
      </c>
      <c r="F213" s="11">
        <v>8</v>
      </c>
      <c r="G213" s="12">
        <v>3282.87</v>
      </c>
      <c r="H213" s="12">
        <f>TRUNC(TRUNC(G213 * J5, 2) + G213, 2)</f>
        <v>4020.53</v>
      </c>
      <c r="I213" s="12">
        <f t="shared" si="3"/>
        <v>32164.240000000002</v>
      </c>
      <c r="J213" s="13">
        <f>I213 / J4</f>
        <v>1.8336557475896492E-2</v>
      </c>
    </row>
    <row r="214" spans="1:10" ht="24" customHeight="1" x14ac:dyDescent="0.2">
      <c r="A214" s="4" t="s">
        <v>458</v>
      </c>
      <c r="B214" s="4" t="s">
        <v>13</v>
      </c>
      <c r="C214" s="4"/>
      <c r="D214" s="4" t="s">
        <v>459</v>
      </c>
      <c r="E214" s="5"/>
      <c r="F214" s="6">
        <v>1</v>
      </c>
      <c r="G214" s="6" t="s">
        <v>15</v>
      </c>
      <c r="H214" s="7">
        <f>I215 + I218 + I223</f>
        <v>98341.69</v>
      </c>
      <c r="I214" s="7">
        <f t="shared" si="3"/>
        <v>98341.69</v>
      </c>
      <c r="J214" s="8">
        <f>I214 / J4</f>
        <v>5.6063754373235471E-2</v>
      </c>
    </row>
    <row r="215" spans="1:10" ht="24" customHeight="1" x14ac:dyDescent="0.2">
      <c r="A215" s="4" t="s">
        <v>460</v>
      </c>
      <c r="B215" s="4" t="s">
        <v>13</v>
      </c>
      <c r="C215" s="4"/>
      <c r="D215" s="4" t="s">
        <v>410</v>
      </c>
      <c r="E215" s="5"/>
      <c r="F215" s="6">
        <v>1</v>
      </c>
      <c r="G215" s="6" t="s">
        <v>15</v>
      </c>
      <c r="H215" s="7">
        <f>I216 + I217</f>
        <v>24873.84</v>
      </c>
      <c r="I215" s="7">
        <f t="shared" si="3"/>
        <v>24873.84</v>
      </c>
      <c r="J215" s="8">
        <f>I215 / J4</f>
        <v>1.4180362937419108E-2</v>
      </c>
    </row>
    <row r="216" spans="1:10" ht="39" customHeight="1" x14ac:dyDescent="0.2">
      <c r="A216" s="9" t="s">
        <v>461</v>
      </c>
      <c r="B216" s="9" t="s">
        <v>126</v>
      </c>
      <c r="C216" s="9" t="s">
        <v>20</v>
      </c>
      <c r="D216" s="9" t="s">
        <v>127</v>
      </c>
      <c r="E216" s="10" t="s">
        <v>22</v>
      </c>
      <c r="F216" s="11">
        <v>218.09</v>
      </c>
      <c r="G216" s="12">
        <v>2.0099999999999998</v>
      </c>
      <c r="H216" s="12">
        <f>TRUNC(TRUNC(G216 * J5, 2) + G216, 2)</f>
        <v>2.46</v>
      </c>
      <c r="I216" s="12">
        <f t="shared" si="3"/>
        <v>536.5</v>
      </c>
      <c r="J216" s="13">
        <f>I216 / J4</f>
        <v>3.0585405051754581E-4</v>
      </c>
    </row>
    <row r="217" spans="1:10" ht="26.1" customHeight="1" x14ac:dyDescent="0.2">
      <c r="A217" s="9" t="s">
        <v>462</v>
      </c>
      <c r="B217" s="9" t="s">
        <v>266</v>
      </c>
      <c r="C217" s="9" t="s">
        <v>100</v>
      </c>
      <c r="D217" s="9" t="s">
        <v>267</v>
      </c>
      <c r="E217" s="10" t="s">
        <v>61</v>
      </c>
      <c r="F217" s="11">
        <v>87.24</v>
      </c>
      <c r="G217" s="12">
        <v>227.79</v>
      </c>
      <c r="H217" s="12">
        <f>TRUNC(TRUNC(G217 * J5, 2) + G217, 2)</f>
        <v>278.97000000000003</v>
      </c>
      <c r="I217" s="12">
        <f t="shared" si="3"/>
        <v>24337.34</v>
      </c>
      <c r="J217" s="13">
        <f>I217 / J4</f>
        <v>1.3874508886901562E-2</v>
      </c>
    </row>
    <row r="218" spans="1:10" ht="24" customHeight="1" x14ac:dyDescent="0.2">
      <c r="A218" s="4" t="s">
        <v>463</v>
      </c>
      <c r="B218" s="4" t="s">
        <v>13</v>
      </c>
      <c r="C218" s="4"/>
      <c r="D218" s="4" t="s">
        <v>414</v>
      </c>
      <c r="E218" s="5"/>
      <c r="F218" s="6">
        <v>1</v>
      </c>
      <c r="G218" s="6" t="s">
        <v>15</v>
      </c>
      <c r="H218" s="7">
        <f>I219 + I220 + I221 + I222</f>
        <v>29795.32</v>
      </c>
      <c r="I218" s="7">
        <f t="shared" si="3"/>
        <v>29795.32</v>
      </c>
      <c r="J218" s="8">
        <f>I218 / J4</f>
        <v>1.6986056492947703E-2</v>
      </c>
    </row>
    <row r="219" spans="1:10" ht="24" customHeight="1" x14ac:dyDescent="0.2">
      <c r="A219" s="9" t="s">
        <v>464</v>
      </c>
      <c r="B219" s="9" t="s">
        <v>132</v>
      </c>
      <c r="C219" s="9" t="s">
        <v>20</v>
      </c>
      <c r="D219" s="9" t="s">
        <v>133</v>
      </c>
      <c r="E219" s="10" t="s">
        <v>61</v>
      </c>
      <c r="F219" s="11">
        <v>24</v>
      </c>
      <c r="G219" s="12">
        <v>85.56</v>
      </c>
      <c r="H219" s="12">
        <f>TRUNC(TRUNC(G219 * J5, 2) + G219, 2)</f>
        <v>104.78</v>
      </c>
      <c r="I219" s="12">
        <f t="shared" si="3"/>
        <v>2514.7199999999998</v>
      </c>
      <c r="J219" s="13">
        <f>I219 / J4</f>
        <v>1.4336203129869203E-3</v>
      </c>
    </row>
    <row r="220" spans="1:10" ht="26.1" customHeight="1" x14ac:dyDescent="0.2">
      <c r="A220" s="9" t="s">
        <v>465</v>
      </c>
      <c r="B220" s="9" t="s">
        <v>135</v>
      </c>
      <c r="C220" s="9" t="s">
        <v>20</v>
      </c>
      <c r="D220" s="9" t="s">
        <v>136</v>
      </c>
      <c r="E220" s="10" t="s">
        <v>61</v>
      </c>
      <c r="F220" s="11">
        <v>20</v>
      </c>
      <c r="G220" s="12">
        <v>25.79</v>
      </c>
      <c r="H220" s="12">
        <f>TRUNC(TRUNC(G220 * J5, 2) + G220, 2)</f>
        <v>31.58</v>
      </c>
      <c r="I220" s="12">
        <f t="shared" si="3"/>
        <v>631.6</v>
      </c>
      <c r="J220" s="13">
        <f>I220 / J4</f>
        <v>3.6006974521320026E-4</v>
      </c>
    </row>
    <row r="221" spans="1:10" ht="51.95" customHeight="1" x14ac:dyDescent="0.2">
      <c r="A221" s="9" t="s">
        <v>466</v>
      </c>
      <c r="B221" s="9" t="s">
        <v>418</v>
      </c>
      <c r="C221" s="9" t="s">
        <v>20</v>
      </c>
      <c r="D221" s="9" t="s">
        <v>419</v>
      </c>
      <c r="E221" s="10" t="s">
        <v>47</v>
      </c>
      <c r="F221" s="11">
        <v>160</v>
      </c>
      <c r="G221" s="12">
        <v>127.64</v>
      </c>
      <c r="H221" s="12">
        <f>TRUNC(TRUNC(G221 * J5, 2) + G221, 2)</f>
        <v>156.32</v>
      </c>
      <c r="I221" s="12">
        <f t="shared" si="3"/>
        <v>25011.200000000001</v>
      </c>
      <c r="J221" s="13">
        <f>I221 / J4</f>
        <v>1.425867069581443E-2</v>
      </c>
    </row>
    <row r="222" spans="1:10" ht="65.099999999999994" customHeight="1" x14ac:dyDescent="0.2">
      <c r="A222" s="9" t="s">
        <v>467</v>
      </c>
      <c r="B222" s="9" t="s">
        <v>391</v>
      </c>
      <c r="C222" s="9" t="s">
        <v>100</v>
      </c>
      <c r="D222" s="9" t="s">
        <v>392</v>
      </c>
      <c r="E222" s="10" t="s">
        <v>57</v>
      </c>
      <c r="F222" s="11">
        <v>4</v>
      </c>
      <c r="G222" s="12">
        <v>334.33</v>
      </c>
      <c r="H222" s="12">
        <f>TRUNC(TRUNC(G222 * J5, 2) + G222, 2)</f>
        <v>409.45</v>
      </c>
      <c r="I222" s="12">
        <f t="shared" si="3"/>
        <v>1637.8</v>
      </c>
      <c r="J222" s="13">
        <f>I222 / J4</f>
        <v>9.3369573893315285E-4</v>
      </c>
    </row>
    <row r="223" spans="1:10" ht="24" customHeight="1" x14ac:dyDescent="0.2">
      <c r="A223" s="4" t="s">
        <v>468</v>
      </c>
      <c r="B223" s="4" t="s">
        <v>13</v>
      </c>
      <c r="C223" s="4"/>
      <c r="D223" s="4" t="s">
        <v>264</v>
      </c>
      <c r="E223" s="5"/>
      <c r="F223" s="6">
        <v>1</v>
      </c>
      <c r="G223" s="6" t="s">
        <v>15</v>
      </c>
      <c r="H223" s="7">
        <f>I224 + I225 + I226 + I227 + I228 + I229 + I230 + I231 + I232 + I233 + I234 + I235 + I236 + I237 + I238</f>
        <v>43672.53</v>
      </c>
      <c r="I223" s="7">
        <f t="shared" si="3"/>
        <v>43672.53</v>
      </c>
      <c r="J223" s="8">
        <f>I223 / J4</f>
        <v>2.4897334942868655E-2</v>
      </c>
    </row>
    <row r="224" spans="1:10" ht="39" customHeight="1" x14ac:dyDescent="0.2">
      <c r="A224" s="9" t="s">
        <v>469</v>
      </c>
      <c r="B224" s="9" t="s">
        <v>68</v>
      </c>
      <c r="C224" s="9" t="s">
        <v>20</v>
      </c>
      <c r="D224" s="9" t="s">
        <v>69</v>
      </c>
      <c r="E224" s="10" t="s">
        <v>47</v>
      </c>
      <c r="F224" s="11">
        <v>61.2</v>
      </c>
      <c r="G224" s="12">
        <v>42.94</v>
      </c>
      <c r="H224" s="12">
        <f>TRUNC(TRUNC(G224 * J5, 2) + G224, 2)</f>
        <v>52.58</v>
      </c>
      <c r="I224" s="12">
        <f t="shared" si="3"/>
        <v>3217.89</v>
      </c>
      <c r="J224" s="13">
        <f>I224 / J4</f>
        <v>1.8344915016214453E-3</v>
      </c>
    </row>
    <row r="225" spans="1:10" ht="51.95" customHeight="1" x14ac:dyDescent="0.2">
      <c r="A225" s="9" t="s">
        <v>470</v>
      </c>
      <c r="B225" s="9" t="s">
        <v>277</v>
      </c>
      <c r="C225" s="9" t="s">
        <v>20</v>
      </c>
      <c r="D225" s="9" t="s">
        <v>278</v>
      </c>
      <c r="E225" s="10" t="s">
        <v>22</v>
      </c>
      <c r="F225" s="11">
        <v>61.2</v>
      </c>
      <c r="G225" s="12">
        <v>107.82</v>
      </c>
      <c r="H225" s="12">
        <f>TRUNC(TRUNC(G225 * J5, 2) + G225, 2)</f>
        <v>132.04</v>
      </c>
      <c r="I225" s="12">
        <f t="shared" si="3"/>
        <v>8080.84</v>
      </c>
      <c r="J225" s="13">
        <f>I225 / J4</f>
        <v>4.6068176059351441E-3</v>
      </c>
    </row>
    <row r="226" spans="1:10" ht="39" customHeight="1" x14ac:dyDescent="0.2">
      <c r="A226" s="9" t="s">
        <v>471</v>
      </c>
      <c r="B226" s="9" t="s">
        <v>71</v>
      </c>
      <c r="C226" s="9" t="s">
        <v>20</v>
      </c>
      <c r="D226" s="9" t="s">
        <v>72</v>
      </c>
      <c r="E226" s="10" t="s">
        <v>73</v>
      </c>
      <c r="F226" s="11">
        <v>7.85</v>
      </c>
      <c r="G226" s="12">
        <v>13.75</v>
      </c>
      <c r="H226" s="12">
        <f>TRUNC(TRUNC(G226 * J5, 2) + G226, 2)</f>
        <v>16.829999999999998</v>
      </c>
      <c r="I226" s="12">
        <f t="shared" si="3"/>
        <v>132.11000000000001</v>
      </c>
      <c r="J226" s="13">
        <f>I226 / J4</f>
        <v>7.5314778404236675E-5</v>
      </c>
    </row>
    <row r="227" spans="1:10" ht="39" customHeight="1" x14ac:dyDescent="0.2">
      <c r="A227" s="9" t="s">
        <v>472</v>
      </c>
      <c r="B227" s="9" t="s">
        <v>75</v>
      </c>
      <c r="C227" s="9" t="s">
        <v>20</v>
      </c>
      <c r="D227" s="9" t="s">
        <v>76</v>
      </c>
      <c r="E227" s="10" t="s">
        <v>73</v>
      </c>
      <c r="F227" s="11">
        <v>77</v>
      </c>
      <c r="G227" s="12">
        <v>12</v>
      </c>
      <c r="H227" s="12">
        <f>TRUNC(TRUNC(G227 * J5, 2) + G227, 2)</f>
        <v>14.69</v>
      </c>
      <c r="I227" s="12">
        <f t="shared" si="3"/>
        <v>1131.1300000000001</v>
      </c>
      <c r="J227" s="13">
        <f>I227 / J4</f>
        <v>6.4484751567923883E-4</v>
      </c>
    </row>
    <row r="228" spans="1:10" ht="51.95" customHeight="1" x14ac:dyDescent="0.2">
      <c r="A228" s="9" t="s">
        <v>473</v>
      </c>
      <c r="B228" s="9" t="s">
        <v>78</v>
      </c>
      <c r="C228" s="9" t="s">
        <v>20</v>
      </c>
      <c r="D228" s="9" t="s">
        <v>79</v>
      </c>
      <c r="E228" s="10" t="s">
        <v>22</v>
      </c>
      <c r="F228" s="11">
        <v>6.52</v>
      </c>
      <c r="G228" s="12">
        <v>52.61</v>
      </c>
      <c r="H228" s="12">
        <f>TRUNC(TRUNC(G228 * J5, 2) + G228, 2)</f>
        <v>64.430000000000007</v>
      </c>
      <c r="I228" s="12">
        <f t="shared" si="3"/>
        <v>420.08</v>
      </c>
      <c r="J228" s="13">
        <f>I228 / J4</f>
        <v>2.3948400660095179E-4</v>
      </c>
    </row>
    <row r="229" spans="1:10" ht="39" customHeight="1" x14ac:dyDescent="0.2">
      <c r="A229" s="9" t="s">
        <v>474</v>
      </c>
      <c r="B229" s="9" t="s">
        <v>81</v>
      </c>
      <c r="C229" s="9" t="s">
        <v>20</v>
      </c>
      <c r="D229" s="9" t="s">
        <v>82</v>
      </c>
      <c r="E229" s="10" t="s">
        <v>61</v>
      </c>
      <c r="F229" s="11">
        <v>1.18</v>
      </c>
      <c r="G229" s="12">
        <v>554.54</v>
      </c>
      <c r="H229" s="12">
        <f>TRUNC(TRUNC(G229 * J5, 2) + G229, 2)</f>
        <v>679.14</v>
      </c>
      <c r="I229" s="12">
        <f t="shared" si="3"/>
        <v>801.38</v>
      </c>
      <c r="J229" s="13">
        <f>I229 / J4</f>
        <v>4.5685986766775557E-4</v>
      </c>
    </row>
    <row r="230" spans="1:10" ht="26.1" customHeight="1" x14ac:dyDescent="0.2">
      <c r="A230" s="9" t="s">
        <v>475</v>
      </c>
      <c r="B230" s="9" t="s">
        <v>84</v>
      </c>
      <c r="C230" s="9" t="s">
        <v>20</v>
      </c>
      <c r="D230" s="9" t="s">
        <v>85</v>
      </c>
      <c r="E230" s="10" t="s">
        <v>61</v>
      </c>
      <c r="F230" s="11">
        <v>1.18</v>
      </c>
      <c r="G230" s="12">
        <v>296.29000000000002</v>
      </c>
      <c r="H230" s="12">
        <f>TRUNC(TRUNC(G230 * J5, 2) + G230, 2)</f>
        <v>362.86</v>
      </c>
      <c r="I230" s="12">
        <f t="shared" si="3"/>
        <v>428.17</v>
      </c>
      <c r="J230" s="13">
        <f>I230 / J4</f>
        <v>2.440960462443571E-4</v>
      </c>
    </row>
    <row r="231" spans="1:10" ht="51.95" customHeight="1" x14ac:dyDescent="0.2">
      <c r="A231" s="9" t="s">
        <v>476</v>
      </c>
      <c r="B231" s="9" t="s">
        <v>87</v>
      </c>
      <c r="C231" s="9" t="s">
        <v>20</v>
      </c>
      <c r="D231" s="9" t="s">
        <v>88</v>
      </c>
      <c r="E231" s="10" t="s">
        <v>22</v>
      </c>
      <c r="F231" s="11">
        <v>61.2</v>
      </c>
      <c r="G231" s="12">
        <v>7.56</v>
      </c>
      <c r="H231" s="12">
        <f>TRUNC(TRUNC(G231 * J5, 2) + G231, 2)</f>
        <v>9.25</v>
      </c>
      <c r="I231" s="12">
        <f t="shared" si="3"/>
        <v>566.1</v>
      </c>
      <c r="J231" s="13">
        <f>I231 / J4</f>
        <v>3.2272875675299663E-4</v>
      </c>
    </row>
    <row r="232" spans="1:10" ht="51.95" customHeight="1" x14ac:dyDescent="0.2">
      <c r="A232" s="9" t="s">
        <v>477</v>
      </c>
      <c r="B232" s="9" t="s">
        <v>90</v>
      </c>
      <c r="C232" s="9" t="s">
        <v>20</v>
      </c>
      <c r="D232" s="9" t="s">
        <v>91</v>
      </c>
      <c r="E232" s="10" t="s">
        <v>22</v>
      </c>
      <c r="F232" s="11">
        <v>61.2</v>
      </c>
      <c r="G232" s="12">
        <v>52.48</v>
      </c>
      <c r="H232" s="12">
        <f>TRUNC(TRUNC(G232 * J5, 2) + G232, 2)</f>
        <v>64.27</v>
      </c>
      <c r="I232" s="12">
        <f t="shared" si="3"/>
        <v>3933.32</v>
      </c>
      <c r="J232" s="13">
        <f>I232 / J4</f>
        <v>2.2423520111494377E-3</v>
      </c>
    </row>
    <row r="233" spans="1:10" ht="26.1" customHeight="1" x14ac:dyDescent="0.2">
      <c r="A233" s="9" t="s">
        <v>478</v>
      </c>
      <c r="B233" s="9" t="s">
        <v>93</v>
      </c>
      <c r="C233" s="9" t="s">
        <v>20</v>
      </c>
      <c r="D233" s="9" t="s">
        <v>94</v>
      </c>
      <c r="E233" s="10" t="s">
        <v>22</v>
      </c>
      <c r="F233" s="11">
        <v>61.2</v>
      </c>
      <c r="G233" s="12">
        <v>4.7</v>
      </c>
      <c r="H233" s="12">
        <f>TRUNC(TRUNC(G233 * J5, 2) + G233, 2)</f>
        <v>5.75</v>
      </c>
      <c r="I233" s="12">
        <f t="shared" si="3"/>
        <v>351.9</v>
      </c>
      <c r="J233" s="13">
        <f>I233 / J4</f>
        <v>2.0061517311672759E-4</v>
      </c>
    </row>
    <row r="234" spans="1:10" ht="26.1" customHeight="1" x14ac:dyDescent="0.2">
      <c r="A234" s="9" t="s">
        <v>479</v>
      </c>
      <c r="B234" s="9" t="s">
        <v>99</v>
      </c>
      <c r="C234" s="9" t="s">
        <v>100</v>
      </c>
      <c r="D234" s="9" t="s">
        <v>101</v>
      </c>
      <c r="E234" s="10" t="s">
        <v>22</v>
      </c>
      <c r="F234" s="11">
        <v>61.2</v>
      </c>
      <c r="G234" s="12">
        <v>24.52</v>
      </c>
      <c r="H234" s="12">
        <f>TRUNC(TRUNC(G234 * J5, 2) + G234, 2)</f>
        <v>30.02</v>
      </c>
      <c r="I234" s="12">
        <f t="shared" si="3"/>
        <v>1837.22</v>
      </c>
      <c r="J234" s="13">
        <f>I234 / J4</f>
        <v>1.047383371280234E-3</v>
      </c>
    </row>
    <row r="235" spans="1:10" ht="26.1" customHeight="1" x14ac:dyDescent="0.2">
      <c r="A235" s="9" t="s">
        <v>480</v>
      </c>
      <c r="B235" s="9" t="s">
        <v>434</v>
      </c>
      <c r="C235" s="9" t="s">
        <v>20</v>
      </c>
      <c r="D235" s="9" t="s">
        <v>435</v>
      </c>
      <c r="E235" s="10" t="s">
        <v>22</v>
      </c>
      <c r="F235" s="11">
        <v>61.2</v>
      </c>
      <c r="G235" s="12">
        <v>34.020000000000003</v>
      </c>
      <c r="H235" s="12">
        <f>TRUNC(TRUNC(G235 * J5, 2) + G235, 2)</f>
        <v>41.66</v>
      </c>
      <c r="I235" s="12">
        <f t="shared" si="3"/>
        <v>2549.59</v>
      </c>
      <c r="J235" s="13">
        <f>I235 / J4</f>
        <v>1.4534994010419937E-3</v>
      </c>
    </row>
    <row r="236" spans="1:10" ht="39" customHeight="1" x14ac:dyDescent="0.2">
      <c r="A236" s="9" t="s">
        <v>481</v>
      </c>
      <c r="B236" s="9" t="s">
        <v>482</v>
      </c>
      <c r="C236" s="9" t="s">
        <v>20</v>
      </c>
      <c r="D236" s="9" t="s">
        <v>483</v>
      </c>
      <c r="E236" s="10" t="s">
        <v>47</v>
      </c>
      <c r="F236" s="11">
        <v>61.2</v>
      </c>
      <c r="G236" s="12">
        <v>69.34</v>
      </c>
      <c r="H236" s="12">
        <f>TRUNC(TRUNC(G236 * J5, 2) + G236, 2)</f>
        <v>84.92</v>
      </c>
      <c r="I236" s="12">
        <f t="shared" si="3"/>
        <v>5197.1000000000004</v>
      </c>
      <c r="J236" s="13">
        <f>I236 / J4</f>
        <v>2.9628221546034246E-3</v>
      </c>
    </row>
    <row r="237" spans="1:10" ht="24" customHeight="1" x14ac:dyDescent="0.2">
      <c r="A237" s="9" t="s">
        <v>484</v>
      </c>
      <c r="B237" s="9" t="s">
        <v>273</v>
      </c>
      <c r="C237" s="9" t="s">
        <v>100</v>
      </c>
      <c r="D237" s="9" t="s">
        <v>274</v>
      </c>
      <c r="E237" s="10" t="s">
        <v>22</v>
      </c>
      <c r="F237" s="11">
        <v>2.58</v>
      </c>
      <c r="G237" s="12">
        <v>833.02</v>
      </c>
      <c r="H237" s="12">
        <f>TRUNC(TRUNC(G237 * J5, 2) + G237, 2)</f>
        <v>1020.19</v>
      </c>
      <c r="I237" s="12">
        <f t="shared" si="3"/>
        <v>2632.09</v>
      </c>
      <c r="J237" s="13">
        <f>I237 / J4</f>
        <v>1.500531943759044E-3</v>
      </c>
    </row>
    <row r="238" spans="1:10" ht="39" customHeight="1" x14ac:dyDescent="0.2">
      <c r="A238" s="9" t="s">
        <v>485</v>
      </c>
      <c r="B238" s="9" t="s">
        <v>213</v>
      </c>
      <c r="C238" s="9" t="s">
        <v>20</v>
      </c>
      <c r="D238" s="9" t="s">
        <v>214</v>
      </c>
      <c r="E238" s="10" t="s">
        <v>22</v>
      </c>
      <c r="F238" s="11">
        <v>428.4</v>
      </c>
      <c r="G238" s="12">
        <v>23.63</v>
      </c>
      <c r="H238" s="12">
        <f>TRUNC(TRUNC(G238 * J5, 2) + G238, 2)</f>
        <v>28.93</v>
      </c>
      <c r="I238" s="12">
        <f t="shared" si="3"/>
        <v>12393.61</v>
      </c>
      <c r="J238" s="13">
        <f>I238 / J4</f>
        <v>7.0654908090116699E-3</v>
      </c>
    </row>
    <row r="239" spans="1:10" ht="24" customHeight="1" x14ac:dyDescent="0.2">
      <c r="A239" s="4" t="s">
        <v>486</v>
      </c>
      <c r="B239" s="4" t="s">
        <v>13</v>
      </c>
      <c r="C239" s="4"/>
      <c r="D239" s="4" t="s">
        <v>487</v>
      </c>
      <c r="E239" s="5"/>
      <c r="F239" s="6">
        <v>1</v>
      </c>
      <c r="G239" s="6" t="s">
        <v>15</v>
      </c>
      <c r="H239" s="7">
        <f>I240 + I249 + I263 + I266 + I268 + I270</f>
        <v>206976.26</v>
      </c>
      <c r="I239" s="7">
        <f t="shared" si="3"/>
        <v>206976.26</v>
      </c>
      <c r="J239" s="8">
        <f>I239 / J4</f>
        <v>0.11799539139230698</v>
      </c>
    </row>
    <row r="240" spans="1:10" ht="24" customHeight="1" x14ac:dyDescent="0.2">
      <c r="A240" s="4" t="s">
        <v>488</v>
      </c>
      <c r="B240" s="4" t="s">
        <v>13</v>
      </c>
      <c r="C240" s="4"/>
      <c r="D240" s="4" t="s">
        <v>489</v>
      </c>
      <c r="E240" s="5"/>
      <c r="F240" s="6">
        <v>1</v>
      </c>
      <c r="G240" s="6" t="s">
        <v>15</v>
      </c>
      <c r="H240" s="7">
        <f>I241 + I242 + I243 + I244 + I245 + I246 + I247 + I248</f>
        <v>36159.31</v>
      </c>
      <c r="I240" s="7">
        <f t="shared" si="3"/>
        <v>36159.31</v>
      </c>
      <c r="J240" s="8">
        <f>I240 / J4</f>
        <v>2.0614112632655356E-2</v>
      </c>
    </row>
    <row r="241" spans="1:10" ht="39" customHeight="1" x14ac:dyDescent="0.2">
      <c r="A241" s="9" t="s">
        <v>490</v>
      </c>
      <c r="B241" s="9" t="s">
        <v>491</v>
      </c>
      <c r="C241" s="9" t="s">
        <v>20</v>
      </c>
      <c r="D241" s="9" t="s">
        <v>492</v>
      </c>
      <c r="E241" s="10" t="s">
        <v>47</v>
      </c>
      <c r="F241" s="11">
        <v>18</v>
      </c>
      <c r="G241" s="12">
        <v>28.62</v>
      </c>
      <c r="H241" s="12">
        <f>TRUNC(TRUNC(G241 * J5, 2) + G241, 2)</f>
        <v>35.049999999999997</v>
      </c>
      <c r="I241" s="12">
        <f t="shared" si="3"/>
        <v>630.9</v>
      </c>
      <c r="J241" s="13">
        <f>I241 / J4</f>
        <v>3.5967068121438891E-4</v>
      </c>
    </row>
    <row r="242" spans="1:10" ht="51.95" customHeight="1" x14ac:dyDescent="0.2">
      <c r="A242" s="9" t="s">
        <v>493</v>
      </c>
      <c r="B242" s="9" t="s">
        <v>87</v>
      </c>
      <c r="C242" s="9" t="s">
        <v>20</v>
      </c>
      <c r="D242" s="9" t="s">
        <v>494</v>
      </c>
      <c r="E242" s="10" t="s">
        <v>22</v>
      </c>
      <c r="F242" s="11">
        <v>180.43</v>
      </c>
      <c r="G242" s="12">
        <v>7.56</v>
      </c>
      <c r="H242" s="12">
        <f>TRUNC(TRUNC(G242 * J5, 2) + G242, 2)</f>
        <v>9.25</v>
      </c>
      <c r="I242" s="12">
        <f t="shared" si="3"/>
        <v>1668.97</v>
      </c>
      <c r="J242" s="13">
        <f>I242 / J4</f>
        <v>9.5146548870879487E-4</v>
      </c>
    </row>
    <row r="243" spans="1:10" ht="51.95" customHeight="1" x14ac:dyDescent="0.2">
      <c r="A243" s="9" t="s">
        <v>495</v>
      </c>
      <c r="B243" s="9" t="s">
        <v>90</v>
      </c>
      <c r="C243" s="9" t="s">
        <v>20</v>
      </c>
      <c r="D243" s="9" t="s">
        <v>91</v>
      </c>
      <c r="E243" s="10" t="s">
        <v>22</v>
      </c>
      <c r="F243" s="11">
        <v>180.43</v>
      </c>
      <c r="G243" s="12">
        <v>52.48</v>
      </c>
      <c r="H243" s="12">
        <f>TRUNC(TRUNC(G243 * J5, 2) + G243, 2)</f>
        <v>64.27</v>
      </c>
      <c r="I243" s="12">
        <f t="shared" si="3"/>
        <v>11596.23</v>
      </c>
      <c r="J243" s="13">
        <f>I243 / J4</f>
        <v>6.6109113070514074E-3</v>
      </c>
    </row>
    <row r="244" spans="1:10" ht="26.1" customHeight="1" x14ac:dyDescent="0.2">
      <c r="A244" s="9" t="s">
        <v>496</v>
      </c>
      <c r="B244" s="9" t="s">
        <v>93</v>
      </c>
      <c r="C244" s="9" t="s">
        <v>20</v>
      </c>
      <c r="D244" s="9" t="s">
        <v>94</v>
      </c>
      <c r="E244" s="10" t="s">
        <v>22</v>
      </c>
      <c r="F244" s="11">
        <v>180.43</v>
      </c>
      <c r="G244" s="12">
        <v>4.7</v>
      </c>
      <c r="H244" s="12">
        <f>TRUNC(TRUNC(G244 * J5, 2) + G244, 2)</f>
        <v>5.75</v>
      </c>
      <c r="I244" s="12">
        <f t="shared" si="3"/>
        <v>1037.47</v>
      </c>
      <c r="J244" s="13">
        <f>I244 / J4</f>
        <v>5.914527526382819E-4</v>
      </c>
    </row>
    <row r="245" spans="1:10" ht="39" customHeight="1" x14ac:dyDescent="0.2">
      <c r="A245" s="9" t="s">
        <v>497</v>
      </c>
      <c r="B245" s="9" t="s">
        <v>498</v>
      </c>
      <c r="C245" s="9" t="s">
        <v>20</v>
      </c>
      <c r="D245" s="9" t="s">
        <v>499</v>
      </c>
      <c r="E245" s="10" t="s">
        <v>22</v>
      </c>
      <c r="F245" s="11">
        <v>180.43</v>
      </c>
      <c r="G245" s="12">
        <v>21.69</v>
      </c>
      <c r="H245" s="12">
        <f>TRUNC(TRUNC(G245 * J5, 2) + G245, 2)</f>
        <v>26.56</v>
      </c>
      <c r="I245" s="12">
        <f t="shared" si="3"/>
        <v>4792.22</v>
      </c>
      <c r="J245" s="13">
        <f>I245 / J4</f>
        <v>2.7320035376909475E-3</v>
      </c>
    </row>
    <row r="246" spans="1:10" ht="26.1" customHeight="1" x14ac:dyDescent="0.2">
      <c r="A246" s="9" t="s">
        <v>500</v>
      </c>
      <c r="B246" s="9" t="s">
        <v>501</v>
      </c>
      <c r="C246" s="9" t="s">
        <v>100</v>
      </c>
      <c r="D246" s="9" t="s">
        <v>502</v>
      </c>
      <c r="E246" s="10" t="s">
        <v>22</v>
      </c>
      <c r="F246" s="11">
        <v>180.43</v>
      </c>
      <c r="G246" s="12">
        <v>24.52</v>
      </c>
      <c r="H246" s="12">
        <f>TRUNC(TRUNC(G246 * J5, 2) + G246, 2)</f>
        <v>30.02</v>
      </c>
      <c r="I246" s="12">
        <f t="shared" si="3"/>
        <v>5416.5</v>
      </c>
      <c r="J246" s="13">
        <f>I246 / J4</f>
        <v>3.087900213659435E-3</v>
      </c>
    </row>
    <row r="247" spans="1:10" ht="26.1" customHeight="1" x14ac:dyDescent="0.2">
      <c r="A247" s="9" t="s">
        <v>503</v>
      </c>
      <c r="B247" s="9" t="s">
        <v>504</v>
      </c>
      <c r="C247" s="9" t="s">
        <v>20</v>
      </c>
      <c r="D247" s="9" t="s">
        <v>505</v>
      </c>
      <c r="E247" s="10" t="s">
        <v>22</v>
      </c>
      <c r="F247" s="11">
        <v>260.45</v>
      </c>
      <c r="G247" s="12">
        <v>10.92</v>
      </c>
      <c r="H247" s="12">
        <f>TRUNC(TRUNC(G247 * J5, 2) + G247, 2)</f>
        <v>13.37</v>
      </c>
      <c r="I247" s="12">
        <f t="shared" si="3"/>
        <v>3482.21</v>
      </c>
      <c r="J247" s="13">
        <f>I247 / J4</f>
        <v>1.9851780675726061E-3</v>
      </c>
    </row>
    <row r="248" spans="1:10" ht="39" customHeight="1" x14ac:dyDescent="0.2">
      <c r="A248" s="9" t="s">
        <v>506</v>
      </c>
      <c r="B248" s="9" t="s">
        <v>213</v>
      </c>
      <c r="C248" s="9" t="s">
        <v>20</v>
      </c>
      <c r="D248" s="9" t="s">
        <v>214</v>
      </c>
      <c r="E248" s="10" t="s">
        <v>22</v>
      </c>
      <c r="F248" s="11">
        <v>260.45</v>
      </c>
      <c r="G248" s="12">
        <v>23.63</v>
      </c>
      <c r="H248" s="12">
        <f>TRUNC(TRUNC(G248 * J5, 2) + G248, 2)</f>
        <v>28.93</v>
      </c>
      <c r="I248" s="12">
        <f t="shared" si="3"/>
        <v>7534.81</v>
      </c>
      <c r="J248" s="13">
        <f>I248 / J4</f>
        <v>4.2955305841194955E-3</v>
      </c>
    </row>
    <row r="249" spans="1:10" ht="24" customHeight="1" x14ac:dyDescent="0.2">
      <c r="A249" s="4" t="s">
        <v>507</v>
      </c>
      <c r="B249" s="4" t="s">
        <v>13</v>
      </c>
      <c r="C249" s="4"/>
      <c r="D249" s="4" t="s">
        <v>508</v>
      </c>
      <c r="E249" s="5"/>
      <c r="F249" s="6">
        <v>1</v>
      </c>
      <c r="G249" s="6" t="s">
        <v>15</v>
      </c>
      <c r="H249" s="7">
        <f>I250 + I256</f>
        <v>127364.88</v>
      </c>
      <c r="I249" s="7">
        <f t="shared" si="3"/>
        <v>127364.88</v>
      </c>
      <c r="J249" s="8">
        <f>I249 / J4</f>
        <v>7.2609626172751462E-2</v>
      </c>
    </row>
    <row r="250" spans="1:10" ht="24" customHeight="1" x14ac:dyDescent="0.2">
      <c r="A250" s="4" t="s">
        <v>509</v>
      </c>
      <c r="B250" s="4" t="s">
        <v>13</v>
      </c>
      <c r="C250" s="4"/>
      <c r="D250" s="4" t="s">
        <v>510</v>
      </c>
      <c r="E250" s="5"/>
      <c r="F250" s="6">
        <v>1</v>
      </c>
      <c r="G250" s="6" t="s">
        <v>15</v>
      </c>
      <c r="H250" s="7">
        <f>I251 + I252 + I253 + I254 + I255</f>
        <v>39514.83</v>
      </c>
      <c r="I250" s="7">
        <f t="shared" si="3"/>
        <v>39514.83</v>
      </c>
      <c r="J250" s="8">
        <f>I250 / J4</f>
        <v>2.2527065817357382E-2</v>
      </c>
    </row>
    <row r="251" spans="1:10" ht="39" customHeight="1" x14ac:dyDescent="0.2">
      <c r="A251" s="9" t="s">
        <v>511</v>
      </c>
      <c r="B251" s="9" t="s">
        <v>512</v>
      </c>
      <c r="C251" s="9" t="s">
        <v>100</v>
      </c>
      <c r="D251" s="9" t="s">
        <v>513</v>
      </c>
      <c r="E251" s="10" t="s">
        <v>514</v>
      </c>
      <c r="F251" s="11">
        <v>1</v>
      </c>
      <c r="G251" s="12">
        <v>390.65</v>
      </c>
      <c r="H251" s="12">
        <f>TRUNC(TRUNC(G251 * J5, 2) + G251, 2)</f>
        <v>478.42</v>
      </c>
      <c r="I251" s="12">
        <f t="shared" si="3"/>
        <v>478.42</v>
      </c>
      <c r="J251" s="13">
        <f>I251 / J4</f>
        <v>2.7274314044474236E-4</v>
      </c>
    </row>
    <row r="252" spans="1:10" ht="39" customHeight="1" x14ac:dyDescent="0.2">
      <c r="A252" s="9" t="s">
        <v>515</v>
      </c>
      <c r="B252" s="9" t="s">
        <v>516</v>
      </c>
      <c r="C252" s="9" t="s">
        <v>100</v>
      </c>
      <c r="D252" s="9" t="s">
        <v>517</v>
      </c>
      <c r="E252" s="10" t="s">
        <v>514</v>
      </c>
      <c r="F252" s="11">
        <v>9</v>
      </c>
      <c r="G252" s="12">
        <v>1552.73</v>
      </c>
      <c r="H252" s="12">
        <f>TRUNC(TRUNC(G252 * J5, 2) + G252, 2)</f>
        <v>1901.62</v>
      </c>
      <c r="I252" s="12">
        <f t="shared" si="3"/>
        <v>17114.580000000002</v>
      </c>
      <c r="J252" s="13">
        <f>I252 / J4</f>
        <v>9.756875332537893E-3</v>
      </c>
    </row>
    <row r="253" spans="1:10" ht="39" customHeight="1" x14ac:dyDescent="0.2">
      <c r="A253" s="9" t="s">
        <v>518</v>
      </c>
      <c r="B253" s="9" t="s">
        <v>519</v>
      </c>
      <c r="C253" s="9" t="s">
        <v>100</v>
      </c>
      <c r="D253" s="9" t="s">
        <v>520</v>
      </c>
      <c r="E253" s="10" t="s">
        <v>514</v>
      </c>
      <c r="F253" s="11">
        <v>3</v>
      </c>
      <c r="G253" s="12">
        <v>972.81</v>
      </c>
      <c r="H253" s="12">
        <f>TRUNC(TRUNC(G253 * J5, 2) + G253, 2)</f>
        <v>1191.4000000000001</v>
      </c>
      <c r="I253" s="12">
        <f t="shared" si="3"/>
        <v>3574.2</v>
      </c>
      <c r="J253" s="13">
        <f>I253 / J4</f>
        <v>2.0376207779306842E-3</v>
      </c>
    </row>
    <row r="254" spans="1:10" ht="39" customHeight="1" x14ac:dyDescent="0.2">
      <c r="A254" s="9" t="s">
        <v>521</v>
      </c>
      <c r="B254" s="9" t="s">
        <v>522</v>
      </c>
      <c r="C254" s="9" t="s">
        <v>100</v>
      </c>
      <c r="D254" s="9" t="s">
        <v>523</v>
      </c>
      <c r="E254" s="10" t="s">
        <v>514</v>
      </c>
      <c r="F254" s="11">
        <v>2</v>
      </c>
      <c r="G254" s="12">
        <v>1491.26</v>
      </c>
      <c r="H254" s="12">
        <f>TRUNC(TRUNC(G254 * J5, 2) + G254, 2)</f>
        <v>1826.34</v>
      </c>
      <c r="I254" s="12">
        <f t="shared" si="3"/>
        <v>3652.68</v>
      </c>
      <c r="J254" s="13">
        <f>I254 / J4</f>
        <v>2.082361553111704E-3</v>
      </c>
    </row>
    <row r="255" spans="1:10" ht="39" customHeight="1" x14ac:dyDescent="0.2">
      <c r="A255" s="9" t="s">
        <v>524</v>
      </c>
      <c r="B255" s="9" t="s">
        <v>525</v>
      </c>
      <c r="C255" s="9" t="s">
        <v>100</v>
      </c>
      <c r="D255" s="9" t="s">
        <v>526</v>
      </c>
      <c r="E255" s="10" t="s">
        <v>527</v>
      </c>
      <c r="F255" s="11">
        <v>17.12</v>
      </c>
      <c r="G255" s="12">
        <v>700.87</v>
      </c>
      <c r="H255" s="12">
        <f>TRUNC(TRUNC(G255 * J5, 2) + G255, 2)</f>
        <v>858.35</v>
      </c>
      <c r="I255" s="12">
        <f t="shared" si="3"/>
        <v>14694.95</v>
      </c>
      <c r="J255" s="13">
        <f>I255 / J4</f>
        <v>8.3774650133323584E-3</v>
      </c>
    </row>
    <row r="256" spans="1:10" ht="24" customHeight="1" x14ac:dyDescent="0.2">
      <c r="A256" s="4" t="s">
        <v>528</v>
      </c>
      <c r="B256" s="4" t="s">
        <v>13</v>
      </c>
      <c r="C256" s="4"/>
      <c r="D256" s="4" t="s">
        <v>529</v>
      </c>
      <c r="E256" s="5"/>
      <c r="F256" s="6">
        <v>1</v>
      </c>
      <c r="G256" s="6" t="s">
        <v>15</v>
      </c>
      <c r="H256" s="7">
        <f>I257 + I258 + I259 + I260 + I261 + I262</f>
        <v>87850.049999999988</v>
      </c>
      <c r="I256" s="7">
        <f t="shared" si="3"/>
        <v>87850.05</v>
      </c>
      <c r="J256" s="8">
        <f>I256 / J4</f>
        <v>5.008256035539408E-2</v>
      </c>
    </row>
    <row r="257" spans="1:10" ht="39" customHeight="1" x14ac:dyDescent="0.2">
      <c r="A257" s="9" t="s">
        <v>530</v>
      </c>
      <c r="B257" s="9" t="s">
        <v>531</v>
      </c>
      <c r="C257" s="9" t="s">
        <v>100</v>
      </c>
      <c r="D257" s="9" t="s">
        <v>532</v>
      </c>
      <c r="E257" s="10" t="s">
        <v>514</v>
      </c>
      <c r="F257" s="11">
        <v>3</v>
      </c>
      <c r="G257" s="12">
        <v>3234.38</v>
      </c>
      <c r="H257" s="12">
        <f>TRUNC(TRUNC(G257 * J5, 2) + G257, 2)</f>
        <v>3961.14</v>
      </c>
      <c r="I257" s="12">
        <f t="shared" si="3"/>
        <v>11883.42</v>
      </c>
      <c r="J257" s="13">
        <f>I257 / J4</f>
        <v>6.7746358639351615E-3</v>
      </c>
    </row>
    <row r="258" spans="1:10" ht="39" customHeight="1" x14ac:dyDescent="0.2">
      <c r="A258" s="9" t="s">
        <v>533</v>
      </c>
      <c r="B258" s="9" t="s">
        <v>534</v>
      </c>
      <c r="C258" s="9" t="s">
        <v>100</v>
      </c>
      <c r="D258" s="9" t="s">
        <v>535</v>
      </c>
      <c r="E258" s="10" t="s">
        <v>514</v>
      </c>
      <c r="F258" s="11">
        <v>3</v>
      </c>
      <c r="G258" s="12">
        <v>2895.99</v>
      </c>
      <c r="H258" s="12">
        <f>TRUNC(TRUNC(G258 * J5, 2) + G258, 2)</f>
        <v>3546.71</v>
      </c>
      <c r="I258" s="12">
        <f t="shared" si="3"/>
        <v>10640.13</v>
      </c>
      <c r="J258" s="13">
        <f>I258 / J4</f>
        <v>6.0658468938178086E-3</v>
      </c>
    </row>
    <row r="259" spans="1:10" ht="39" customHeight="1" x14ac:dyDescent="0.2">
      <c r="A259" s="9" t="s">
        <v>536</v>
      </c>
      <c r="B259" s="9" t="s">
        <v>537</v>
      </c>
      <c r="C259" s="9" t="s">
        <v>100</v>
      </c>
      <c r="D259" s="9" t="s">
        <v>538</v>
      </c>
      <c r="E259" s="10" t="s">
        <v>514</v>
      </c>
      <c r="F259" s="11">
        <v>1</v>
      </c>
      <c r="G259" s="12">
        <v>1714.36</v>
      </c>
      <c r="H259" s="12">
        <f>TRUNC(TRUNC(G259 * J5, 2) + G259, 2)</f>
        <v>2099.5700000000002</v>
      </c>
      <c r="I259" s="12">
        <f t="shared" si="3"/>
        <v>2099.5700000000002</v>
      </c>
      <c r="J259" s="13">
        <f>I259 / J4</f>
        <v>1.1969468571204542E-3</v>
      </c>
    </row>
    <row r="260" spans="1:10" ht="39" customHeight="1" x14ac:dyDescent="0.2">
      <c r="A260" s="9" t="s">
        <v>539</v>
      </c>
      <c r="B260" s="9" t="s">
        <v>540</v>
      </c>
      <c r="C260" s="9" t="s">
        <v>100</v>
      </c>
      <c r="D260" s="9" t="s">
        <v>541</v>
      </c>
      <c r="E260" s="10" t="s">
        <v>514</v>
      </c>
      <c r="F260" s="11">
        <v>3</v>
      </c>
      <c r="G260" s="12">
        <v>11382.3</v>
      </c>
      <c r="H260" s="12">
        <f>TRUNC(TRUNC(G260 * J5, 2) + G260, 2)</f>
        <v>13939.9</v>
      </c>
      <c r="I260" s="12">
        <f t="shared" si="3"/>
        <v>41819.699999999997</v>
      </c>
      <c r="J260" s="13">
        <f>I260 / J4</f>
        <v>2.384105244441493E-2</v>
      </c>
    </row>
    <row r="261" spans="1:10" ht="39" customHeight="1" x14ac:dyDescent="0.2">
      <c r="A261" s="9" t="s">
        <v>542</v>
      </c>
      <c r="B261" s="9" t="s">
        <v>543</v>
      </c>
      <c r="C261" s="9" t="s">
        <v>100</v>
      </c>
      <c r="D261" s="9" t="s">
        <v>544</v>
      </c>
      <c r="E261" s="10" t="s">
        <v>514</v>
      </c>
      <c r="F261" s="11">
        <v>1</v>
      </c>
      <c r="G261" s="12">
        <v>10877.29</v>
      </c>
      <c r="H261" s="12">
        <f>TRUNC(TRUNC(G261 * J5, 2) + G261, 2)</f>
        <v>13321.41</v>
      </c>
      <c r="I261" s="12">
        <f t="shared" si="3"/>
        <v>13321.41</v>
      </c>
      <c r="J261" s="13">
        <f>I261 / J4</f>
        <v>7.5944216348647524E-3</v>
      </c>
    </row>
    <row r="262" spans="1:10" ht="39" customHeight="1" x14ac:dyDescent="0.2">
      <c r="A262" s="9" t="s">
        <v>545</v>
      </c>
      <c r="B262" s="9" t="s">
        <v>546</v>
      </c>
      <c r="C262" s="9" t="s">
        <v>100</v>
      </c>
      <c r="D262" s="9" t="s">
        <v>547</v>
      </c>
      <c r="E262" s="10" t="s">
        <v>514</v>
      </c>
      <c r="F262" s="11">
        <v>1</v>
      </c>
      <c r="G262" s="12">
        <v>6602.29</v>
      </c>
      <c r="H262" s="12">
        <f>TRUNC(TRUNC(G262 * J5, 2) + G262, 2)</f>
        <v>8085.82</v>
      </c>
      <c r="I262" s="12">
        <f t="shared" si="3"/>
        <v>8085.82</v>
      </c>
      <c r="J262" s="13">
        <f>I262 / J4</f>
        <v>4.6096566612409727E-3</v>
      </c>
    </row>
    <row r="263" spans="1:10" ht="24" customHeight="1" x14ac:dyDescent="0.2">
      <c r="A263" s="4" t="s">
        <v>548</v>
      </c>
      <c r="B263" s="4" t="s">
        <v>13</v>
      </c>
      <c r="C263" s="4"/>
      <c r="D263" s="4" t="s">
        <v>549</v>
      </c>
      <c r="E263" s="5"/>
      <c r="F263" s="6">
        <v>1</v>
      </c>
      <c r="G263" s="6" t="s">
        <v>15</v>
      </c>
      <c r="H263" s="7">
        <f>I264 + I265</f>
        <v>1495.13</v>
      </c>
      <c r="I263" s="7">
        <f t="shared" si="3"/>
        <v>1495.13</v>
      </c>
      <c r="J263" s="8">
        <f>I263 / J4</f>
        <v>8.5236079506113382E-4</v>
      </c>
    </row>
    <row r="264" spans="1:10" ht="26.1" customHeight="1" x14ac:dyDescent="0.2">
      <c r="A264" s="9" t="s">
        <v>550</v>
      </c>
      <c r="B264" s="9" t="s">
        <v>551</v>
      </c>
      <c r="C264" s="9" t="s">
        <v>20</v>
      </c>
      <c r="D264" s="9" t="s">
        <v>552</v>
      </c>
      <c r="E264" s="10" t="s">
        <v>57</v>
      </c>
      <c r="F264" s="11">
        <v>7</v>
      </c>
      <c r="G264" s="12">
        <v>13.14</v>
      </c>
      <c r="H264" s="12">
        <f>TRUNC(TRUNC(G264 * J5, 2) + G264, 2)</f>
        <v>16.09</v>
      </c>
      <c r="I264" s="12">
        <f t="shared" ref="I264:I289" si="4">TRUNC(F264 * H264,2)</f>
        <v>112.63</v>
      </c>
      <c r="J264" s="13">
        <f>I264 / J4</f>
        <v>6.420939740874405E-5</v>
      </c>
    </row>
    <row r="265" spans="1:10" ht="26.1" customHeight="1" x14ac:dyDescent="0.2">
      <c r="A265" s="9" t="s">
        <v>553</v>
      </c>
      <c r="B265" s="9" t="s">
        <v>554</v>
      </c>
      <c r="C265" s="9" t="s">
        <v>100</v>
      </c>
      <c r="D265" s="9" t="s">
        <v>555</v>
      </c>
      <c r="E265" s="10" t="s">
        <v>175</v>
      </c>
      <c r="F265" s="11">
        <v>7</v>
      </c>
      <c r="G265" s="12">
        <v>161.27000000000001</v>
      </c>
      <c r="H265" s="12">
        <f>TRUNC(TRUNC(G265 * J5, 2) + G265, 2)</f>
        <v>197.5</v>
      </c>
      <c r="I265" s="12">
        <f t="shared" si="4"/>
        <v>1382.5</v>
      </c>
      <c r="J265" s="13">
        <f>I265 / J4</f>
        <v>7.881513976523897E-4</v>
      </c>
    </row>
    <row r="266" spans="1:10" ht="24" customHeight="1" x14ac:dyDescent="0.2">
      <c r="A266" s="4" t="s">
        <v>556</v>
      </c>
      <c r="B266" s="4" t="s">
        <v>13</v>
      </c>
      <c r="C266" s="4"/>
      <c r="D266" s="4" t="s">
        <v>557</v>
      </c>
      <c r="E266" s="5"/>
      <c r="F266" s="6">
        <v>1</v>
      </c>
      <c r="G266" s="6" t="s">
        <v>15</v>
      </c>
      <c r="H266" s="7">
        <f>I267</f>
        <v>856.25</v>
      </c>
      <c r="I266" s="7">
        <f t="shared" si="4"/>
        <v>856.25</v>
      </c>
      <c r="J266" s="8">
        <f>I266 / J4</f>
        <v>4.8814078426029562E-4</v>
      </c>
    </row>
    <row r="267" spans="1:10" ht="39" customHeight="1" x14ac:dyDescent="0.2">
      <c r="A267" s="9" t="s">
        <v>558</v>
      </c>
      <c r="B267" s="9" t="s">
        <v>559</v>
      </c>
      <c r="C267" s="9" t="s">
        <v>100</v>
      </c>
      <c r="D267" s="9" t="s">
        <v>560</v>
      </c>
      <c r="E267" s="10" t="s">
        <v>22</v>
      </c>
      <c r="F267" s="11">
        <v>11.817</v>
      </c>
      <c r="G267" s="12">
        <v>59.17</v>
      </c>
      <c r="H267" s="12">
        <f>TRUNC(TRUNC(G267 * J5, 2) + G267, 2)</f>
        <v>72.459999999999994</v>
      </c>
      <c r="I267" s="12">
        <f t="shared" si="4"/>
        <v>856.25</v>
      </c>
      <c r="J267" s="13">
        <f>I267 / J4</f>
        <v>4.8814078426029562E-4</v>
      </c>
    </row>
    <row r="268" spans="1:10" ht="24" customHeight="1" x14ac:dyDescent="0.2">
      <c r="A268" s="4" t="s">
        <v>561</v>
      </c>
      <c r="B268" s="4" t="s">
        <v>13</v>
      </c>
      <c r="C268" s="4"/>
      <c r="D268" s="4" t="s">
        <v>562</v>
      </c>
      <c r="E268" s="5"/>
      <c r="F268" s="6">
        <v>1</v>
      </c>
      <c r="G268" s="6" t="s">
        <v>15</v>
      </c>
      <c r="H268" s="7">
        <f>I269</f>
        <v>3696.58</v>
      </c>
      <c r="I268" s="7">
        <f t="shared" si="4"/>
        <v>3696.58</v>
      </c>
      <c r="J268" s="8">
        <f>I268 / J4</f>
        <v>2.1073885667514435E-3</v>
      </c>
    </row>
    <row r="269" spans="1:10" ht="65.099999999999994" customHeight="1" x14ac:dyDescent="0.2">
      <c r="A269" s="9" t="s">
        <v>563</v>
      </c>
      <c r="B269" s="9" t="s">
        <v>173</v>
      </c>
      <c r="C269" s="9" t="s">
        <v>100</v>
      </c>
      <c r="D269" s="9" t="s">
        <v>174</v>
      </c>
      <c r="E269" s="10" t="s">
        <v>175</v>
      </c>
      <c r="F269" s="11">
        <v>1</v>
      </c>
      <c r="G269" s="12">
        <v>3018.36</v>
      </c>
      <c r="H269" s="12">
        <f>TRUNC(TRUNC(G269 * J5, 2) + G269, 2)</f>
        <v>3696.58</v>
      </c>
      <c r="I269" s="12">
        <f t="shared" si="4"/>
        <v>3696.58</v>
      </c>
      <c r="J269" s="13">
        <f>I269 / J4</f>
        <v>2.1073885667514435E-3</v>
      </c>
    </row>
    <row r="270" spans="1:10" ht="24" customHeight="1" x14ac:dyDescent="0.2">
      <c r="A270" s="4" t="s">
        <v>564</v>
      </c>
      <c r="B270" s="4" t="s">
        <v>13</v>
      </c>
      <c r="C270" s="4"/>
      <c r="D270" s="4" t="s">
        <v>565</v>
      </c>
      <c r="E270" s="5"/>
      <c r="F270" s="6">
        <v>1</v>
      </c>
      <c r="G270" s="6" t="s">
        <v>15</v>
      </c>
      <c r="H270" s="7">
        <f>I271 + I272 + I273 + I274 + I275 + I276 + I277 + I278 + I279 + I280 + I281 + I282 + I283 + I284 + I285</f>
        <v>37404.109999999993</v>
      </c>
      <c r="I270" s="7">
        <f t="shared" si="4"/>
        <v>37404.11</v>
      </c>
      <c r="J270" s="8">
        <f>I270 / J4</f>
        <v>2.1323762440827287E-2</v>
      </c>
    </row>
    <row r="271" spans="1:10" ht="51.95" customHeight="1" x14ac:dyDescent="0.2">
      <c r="A271" s="9" t="s">
        <v>566</v>
      </c>
      <c r="B271" s="9" t="s">
        <v>45</v>
      </c>
      <c r="C271" s="9" t="s">
        <v>20</v>
      </c>
      <c r="D271" s="9" t="s">
        <v>46</v>
      </c>
      <c r="E271" s="10" t="s">
        <v>47</v>
      </c>
      <c r="F271" s="11">
        <v>31.23</v>
      </c>
      <c r="G271" s="12">
        <v>49.62</v>
      </c>
      <c r="H271" s="12">
        <f>TRUNC(TRUNC(G271 * J5, 2) + G271, 2)</f>
        <v>60.76</v>
      </c>
      <c r="I271" s="12">
        <f t="shared" si="4"/>
        <v>1897.53</v>
      </c>
      <c r="J271" s="13">
        <f>I271 / J4</f>
        <v>1.0817655852349648E-3</v>
      </c>
    </row>
    <row r="272" spans="1:10" ht="39" customHeight="1" x14ac:dyDescent="0.2">
      <c r="A272" s="9" t="s">
        <v>567</v>
      </c>
      <c r="B272" s="9" t="s">
        <v>568</v>
      </c>
      <c r="C272" s="9" t="s">
        <v>20</v>
      </c>
      <c r="D272" s="9" t="s">
        <v>569</v>
      </c>
      <c r="E272" s="10" t="s">
        <v>22</v>
      </c>
      <c r="F272" s="11">
        <v>103.62</v>
      </c>
      <c r="G272" s="12">
        <v>111.14</v>
      </c>
      <c r="H272" s="12">
        <f>TRUNC(TRUNC(G272 * J5, 2) + G272, 2)</f>
        <v>136.11000000000001</v>
      </c>
      <c r="I272" s="12">
        <f t="shared" si="4"/>
        <v>14103.71</v>
      </c>
      <c r="J272" s="13">
        <f>I272 / J4</f>
        <v>8.040404158107764E-3</v>
      </c>
    </row>
    <row r="273" spans="1:10" ht="24" customHeight="1" x14ac:dyDescent="0.2">
      <c r="A273" s="9" t="s">
        <v>570</v>
      </c>
      <c r="B273" s="9" t="s">
        <v>571</v>
      </c>
      <c r="C273" s="9" t="s">
        <v>20</v>
      </c>
      <c r="D273" s="9" t="s">
        <v>572</v>
      </c>
      <c r="E273" s="10" t="s">
        <v>57</v>
      </c>
      <c r="F273" s="11">
        <v>15</v>
      </c>
      <c r="G273" s="12">
        <v>45.41</v>
      </c>
      <c r="H273" s="12">
        <f>TRUNC(TRUNC(G273 * J5, 2) + G273, 2)</f>
        <v>55.61</v>
      </c>
      <c r="I273" s="12">
        <f t="shared" si="4"/>
        <v>834.15</v>
      </c>
      <c r="J273" s="13">
        <f>I273 / J4</f>
        <v>4.7554176372639479E-4</v>
      </c>
    </row>
    <row r="274" spans="1:10" ht="24" customHeight="1" x14ac:dyDescent="0.2">
      <c r="A274" s="9" t="s">
        <v>573</v>
      </c>
      <c r="B274" s="9" t="s">
        <v>574</v>
      </c>
      <c r="C274" s="9" t="s">
        <v>100</v>
      </c>
      <c r="D274" s="9" t="s">
        <v>575</v>
      </c>
      <c r="E274" s="10" t="s">
        <v>576</v>
      </c>
      <c r="F274" s="11">
        <v>14.06</v>
      </c>
      <c r="G274" s="12">
        <v>7.17</v>
      </c>
      <c r="H274" s="12">
        <f>TRUNC(TRUNC(G274 * J5, 2) + G274, 2)</f>
        <v>8.7799999999999994</v>
      </c>
      <c r="I274" s="12">
        <f t="shared" si="4"/>
        <v>123.44</v>
      </c>
      <c r="J274" s="13">
        <f>I274 / J4</f>
        <v>7.0372085733244827E-5</v>
      </c>
    </row>
    <row r="275" spans="1:10" ht="26.1" customHeight="1" x14ac:dyDescent="0.2">
      <c r="A275" s="9" t="s">
        <v>577</v>
      </c>
      <c r="B275" s="9" t="s">
        <v>578</v>
      </c>
      <c r="C275" s="9" t="s">
        <v>100</v>
      </c>
      <c r="D275" s="9" t="s">
        <v>579</v>
      </c>
      <c r="E275" s="10" t="s">
        <v>61</v>
      </c>
      <c r="F275" s="11">
        <v>0.4</v>
      </c>
      <c r="G275" s="12">
        <v>777.49</v>
      </c>
      <c r="H275" s="12">
        <f>TRUNC(TRUNC(G275 * J5, 2) + G275, 2)</f>
        <v>952.19</v>
      </c>
      <c r="I275" s="12">
        <f t="shared" si="4"/>
        <v>380.87</v>
      </c>
      <c r="J275" s="13">
        <f>I275 / J4</f>
        <v>2.1713072175324821E-4</v>
      </c>
    </row>
    <row r="276" spans="1:10" ht="39" customHeight="1" x14ac:dyDescent="0.2">
      <c r="A276" s="9" t="s">
        <v>580</v>
      </c>
      <c r="B276" s="9" t="s">
        <v>581</v>
      </c>
      <c r="C276" s="9" t="s">
        <v>100</v>
      </c>
      <c r="D276" s="9" t="s">
        <v>582</v>
      </c>
      <c r="E276" s="10" t="s">
        <v>175</v>
      </c>
      <c r="F276" s="11">
        <v>77</v>
      </c>
      <c r="G276" s="12">
        <v>89.28</v>
      </c>
      <c r="H276" s="12">
        <f>TRUNC(TRUNC(G276 * J5, 2) + G276, 2)</f>
        <v>109.34</v>
      </c>
      <c r="I276" s="12">
        <f t="shared" si="4"/>
        <v>8419.18</v>
      </c>
      <c r="J276" s="13">
        <f>I276 / J4</f>
        <v>4.7997023393034693E-3</v>
      </c>
    </row>
    <row r="277" spans="1:10" ht="24" customHeight="1" x14ac:dyDescent="0.2">
      <c r="A277" s="9" t="s">
        <v>583</v>
      </c>
      <c r="B277" s="9" t="s">
        <v>584</v>
      </c>
      <c r="C277" s="9" t="s">
        <v>100</v>
      </c>
      <c r="D277" s="9" t="s">
        <v>585</v>
      </c>
      <c r="E277" s="10" t="s">
        <v>175</v>
      </c>
      <c r="F277" s="11">
        <v>8</v>
      </c>
      <c r="G277" s="12">
        <v>6.3</v>
      </c>
      <c r="H277" s="12">
        <f>TRUNC(TRUNC(G277 * J5, 2) + G277, 2)</f>
        <v>7.71</v>
      </c>
      <c r="I277" s="12">
        <f t="shared" si="4"/>
        <v>61.68</v>
      </c>
      <c r="J277" s="13">
        <f>I277 / J4</f>
        <v>3.5163239209547483E-5</v>
      </c>
    </row>
    <row r="278" spans="1:10" ht="26.1" customHeight="1" x14ac:dyDescent="0.2">
      <c r="A278" s="9" t="s">
        <v>586</v>
      </c>
      <c r="B278" s="9" t="s">
        <v>587</v>
      </c>
      <c r="C278" s="9" t="s">
        <v>25</v>
      </c>
      <c r="D278" s="9" t="s">
        <v>588</v>
      </c>
      <c r="E278" s="10" t="s">
        <v>22</v>
      </c>
      <c r="F278" s="11">
        <v>2.4700000000000002</v>
      </c>
      <c r="G278" s="12">
        <v>34.85</v>
      </c>
      <c r="H278" s="12">
        <f>TRUNC(TRUNC(G278 * J5, 2) + G278, 2)</f>
        <v>42.68</v>
      </c>
      <c r="I278" s="12">
        <f t="shared" si="4"/>
        <v>105.41</v>
      </c>
      <c r="J278" s="13">
        <f>I278 / J4</f>
        <v>6.0093337306718549E-5</v>
      </c>
    </row>
    <row r="279" spans="1:10" ht="24" customHeight="1" x14ac:dyDescent="0.2">
      <c r="A279" s="9" t="s">
        <v>589</v>
      </c>
      <c r="B279" s="9" t="s">
        <v>590</v>
      </c>
      <c r="C279" s="9" t="s">
        <v>100</v>
      </c>
      <c r="D279" s="9" t="s">
        <v>591</v>
      </c>
      <c r="E279" s="10" t="s">
        <v>47</v>
      </c>
      <c r="F279" s="11">
        <v>22.33</v>
      </c>
      <c r="G279" s="12">
        <v>6.4</v>
      </c>
      <c r="H279" s="12">
        <f>TRUNC(TRUNC(G279 * J5, 2) + G279, 2)</f>
        <v>7.83</v>
      </c>
      <c r="I279" s="12">
        <f t="shared" si="4"/>
        <v>174.84</v>
      </c>
      <c r="J279" s="13">
        <f>I279 / J4</f>
        <v>9.9674785074534402E-5</v>
      </c>
    </row>
    <row r="280" spans="1:10" ht="51.95" customHeight="1" x14ac:dyDescent="0.2">
      <c r="A280" s="9" t="s">
        <v>592</v>
      </c>
      <c r="B280" s="9" t="s">
        <v>593</v>
      </c>
      <c r="C280" s="9" t="s">
        <v>20</v>
      </c>
      <c r="D280" s="9" t="s">
        <v>594</v>
      </c>
      <c r="E280" s="10" t="s">
        <v>22</v>
      </c>
      <c r="F280" s="11">
        <v>9.25</v>
      </c>
      <c r="G280" s="12">
        <v>33.19</v>
      </c>
      <c r="H280" s="12">
        <f>TRUNC(TRUNC(G280 * J5, 2) + G280, 2)</f>
        <v>40.64</v>
      </c>
      <c r="I280" s="12">
        <f t="shared" si="4"/>
        <v>375.92</v>
      </c>
      <c r="J280" s="13">
        <f>I280 / J4</f>
        <v>2.1430876919022521E-4</v>
      </c>
    </row>
    <row r="281" spans="1:10" ht="26.1" customHeight="1" x14ac:dyDescent="0.2">
      <c r="A281" s="9" t="s">
        <v>595</v>
      </c>
      <c r="B281" s="9" t="s">
        <v>596</v>
      </c>
      <c r="C281" s="9" t="s">
        <v>20</v>
      </c>
      <c r="D281" s="9" t="s">
        <v>597</v>
      </c>
      <c r="E281" s="10" t="s">
        <v>47</v>
      </c>
      <c r="F281" s="11">
        <v>1.5</v>
      </c>
      <c r="G281" s="12">
        <v>17.54</v>
      </c>
      <c r="H281" s="12">
        <f>TRUNC(TRUNC(G281 * J5, 2) + G281, 2)</f>
        <v>21.48</v>
      </c>
      <c r="I281" s="12">
        <f t="shared" si="4"/>
        <v>32.22</v>
      </c>
      <c r="J281" s="13">
        <f>I281 / J4</f>
        <v>1.8368345773858948E-5</v>
      </c>
    </row>
    <row r="282" spans="1:10" ht="26.1" customHeight="1" x14ac:dyDescent="0.2">
      <c r="A282" s="9" t="s">
        <v>598</v>
      </c>
      <c r="B282" s="9" t="s">
        <v>599</v>
      </c>
      <c r="C282" s="9" t="s">
        <v>100</v>
      </c>
      <c r="D282" s="9" t="s">
        <v>600</v>
      </c>
      <c r="E282" s="10" t="s">
        <v>57</v>
      </c>
      <c r="F282" s="11">
        <v>3</v>
      </c>
      <c r="G282" s="12">
        <v>316.92</v>
      </c>
      <c r="H282" s="12">
        <f>TRUNC(TRUNC(G282 * J5, 2) + G282, 2)</f>
        <v>388.13</v>
      </c>
      <c r="I282" s="12">
        <f t="shared" si="4"/>
        <v>1164.3900000000001</v>
      </c>
      <c r="J282" s="13">
        <f>I282 / J4</f>
        <v>6.6380875653704601E-4</v>
      </c>
    </row>
    <row r="283" spans="1:10" ht="24" customHeight="1" x14ac:dyDescent="0.2">
      <c r="A283" s="9" t="s">
        <v>601</v>
      </c>
      <c r="B283" s="9" t="s">
        <v>602</v>
      </c>
      <c r="C283" s="9" t="s">
        <v>100</v>
      </c>
      <c r="D283" s="9" t="s">
        <v>603</v>
      </c>
      <c r="E283" s="10" t="s">
        <v>57</v>
      </c>
      <c r="F283" s="11">
        <v>3</v>
      </c>
      <c r="G283" s="12">
        <v>191.44</v>
      </c>
      <c r="H283" s="12">
        <f>TRUNC(TRUNC(G283 * J5, 2) + G283, 2)</f>
        <v>234.45</v>
      </c>
      <c r="I283" s="12">
        <f t="shared" si="4"/>
        <v>703.35</v>
      </c>
      <c r="J283" s="13">
        <f>I283 / J4</f>
        <v>4.0097380509136223E-4</v>
      </c>
    </row>
    <row r="284" spans="1:10" ht="24" customHeight="1" x14ac:dyDescent="0.2">
      <c r="A284" s="9" t="s">
        <v>604</v>
      </c>
      <c r="B284" s="9" t="s">
        <v>605</v>
      </c>
      <c r="C284" s="9" t="s">
        <v>25</v>
      </c>
      <c r="D284" s="9" t="s">
        <v>606</v>
      </c>
      <c r="E284" s="10" t="s">
        <v>47</v>
      </c>
      <c r="F284" s="11">
        <v>6</v>
      </c>
      <c r="G284" s="12">
        <v>739.33</v>
      </c>
      <c r="H284" s="12">
        <f>TRUNC(TRUNC(G284 * J5, 2) + G284, 2)</f>
        <v>905.45</v>
      </c>
      <c r="I284" s="12">
        <f t="shared" si="4"/>
        <v>5432.7</v>
      </c>
      <c r="J284" s="13">
        <f>I284 / J4</f>
        <v>3.0971356947747828E-3</v>
      </c>
    </row>
    <row r="285" spans="1:10" ht="24" customHeight="1" x14ac:dyDescent="0.2">
      <c r="A285" s="9" t="s">
        <v>607</v>
      </c>
      <c r="B285" s="9" t="s">
        <v>608</v>
      </c>
      <c r="C285" s="9" t="s">
        <v>25</v>
      </c>
      <c r="D285" s="9" t="s">
        <v>609</v>
      </c>
      <c r="E285" s="10" t="s">
        <v>47</v>
      </c>
      <c r="F285" s="11">
        <v>24</v>
      </c>
      <c r="G285" s="12">
        <v>122.3</v>
      </c>
      <c r="H285" s="12">
        <f>TRUNC(TRUNC(G285 * J5, 2) + G285, 2)</f>
        <v>149.78</v>
      </c>
      <c r="I285" s="12">
        <f t="shared" si="4"/>
        <v>3594.72</v>
      </c>
      <c r="J285" s="13">
        <f>I285 / J4</f>
        <v>2.0493190540101253E-3</v>
      </c>
    </row>
    <row r="286" spans="1:10" ht="24" customHeight="1" x14ac:dyDescent="0.2">
      <c r="A286" s="4" t="s">
        <v>610</v>
      </c>
      <c r="B286" s="4" t="s">
        <v>13</v>
      </c>
      <c r="C286" s="4"/>
      <c r="D286" s="4" t="s">
        <v>611</v>
      </c>
      <c r="E286" s="5"/>
      <c r="F286" s="6">
        <v>1</v>
      </c>
      <c r="G286" s="6" t="s">
        <v>15</v>
      </c>
      <c r="H286" s="7">
        <f>I287 + I288 + I289</f>
        <v>81221.360000000015</v>
      </c>
      <c r="I286" s="7">
        <f t="shared" si="4"/>
        <v>81221.36</v>
      </c>
      <c r="J286" s="8">
        <f>I286 / J4</f>
        <v>4.6303601014993055E-2</v>
      </c>
    </row>
    <row r="287" spans="1:10" ht="26.1" customHeight="1" x14ac:dyDescent="0.2">
      <c r="A287" s="9" t="s">
        <v>612</v>
      </c>
      <c r="B287" s="9" t="s">
        <v>613</v>
      </c>
      <c r="C287" s="9" t="s">
        <v>20</v>
      </c>
      <c r="D287" s="9" t="s">
        <v>614</v>
      </c>
      <c r="E287" s="10" t="s">
        <v>27</v>
      </c>
      <c r="F287" s="11">
        <v>4</v>
      </c>
      <c r="G287" s="12">
        <v>5358.79</v>
      </c>
      <c r="H287" s="12">
        <f>TRUNC(TRUNC(G287 * J5, 2) + G287, 2)</f>
        <v>6562.91</v>
      </c>
      <c r="I287" s="12">
        <f t="shared" si="4"/>
        <v>26251.64</v>
      </c>
      <c r="J287" s="13">
        <f>I287 / J4</f>
        <v>1.4965834905365193E-2</v>
      </c>
    </row>
    <row r="288" spans="1:10" ht="26.1" customHeight="1" x14ac:dyDescent="0.2">
      <c r="A288" s="9" t="s">
        <v>615</v>
      </c>
      <c r="B288" s="9" t="s">
        <v>616</v>
      </c>
      <c r="C288" s="9" t="s">
        <v>20</v>
      </c>
      <c r="D288" s="9" t="s">
        <v>617</v>
      </c>
      <c r="E288" s="10" t="s">
        <v>618</v>
      </c>
      <c r="F288" s="11">
        <v>320</v>
      </c>
      <c r="G288" s="12">
        <v>133.93</v>
      </c>
      <c r="H288" s="12">
        <f>TRUNC(TRUNC(G288 * J5, 2) + G288, 2)</f>
        <v>164.02</v>
      </c>
      <c r="I288" s="12">
        <f t="shared" si="4"/>
        <v>52486.400000000001</v>
      </c>
      <c r="J288" s="13">
        <f>I288 / J4</f>
        <v>2.9922046667444763E-2</v>
      </c>
    </row>
    <row r="289" spans="1:10" ht="26.1" customHeight="1" x14ac:dyDescent="0.2">
      <c r="A289" s="9" t="s">
        <v>619</v>
      </c>
      <c r="B289" s="9" t="s">
        <v>620</v>
      </c>
      <c r="C289" s="9" t="s">
        <v>100</v>
      </c>
      <c r="D289" s="9" t="s">
        <v>621</v>
      </c>
      <c r="E289" s="10" t="s">
        <v>57</v>
      </c>
      <c r="F289" s="11">
        <v>1</v>
      </c>
      <c r="G289" s="12">
        <v>2027.7</v>
      </c>
      <c r="H289" s="12">
        <f>TRUNC(TRUNC(G289 * J5, 2) + G289, 2)</f>
        <v>2483.3200000000002</v>
      </c>
      <c r="I289" s="12">
        <f t="shared" si="4"/>
        <v>2483.3200000000002</v>
      </c>
      <c r="J289" s="13">
        <f>I289 / J4</f>
        <v>1.4157194421830976E-3</v>
      </c>
    </row>
    <row r="290" spans="1:10" x14ac:dyDescent="0.2">
      <c r="A290" s="28"/>
      <c r="B290" s="28"/>
      <c r="C290" s="28"/>
      <c r="D290" s="20"/>
      <c r="E290" s="19"/>
      <c r="F290" s="21" t="s">
        <v>633</v>
      </c>
      <c r="G290" s="28"/>
      <c r="H290" s="29">
        <v>1432415.22</v>
      </c>
      <c r="I290" s="28"/>
      <c r="J290" s="28"/>
    </row>
    <row r="291" spans="1:10" x14ac:dyDescent="0.2">
      <c r="A291" s="28"/>
      <c r="B291" s="28"/>
      <c r="C291" s="28"/>
      <c r="D291" s="20"/>
      <c r="E291" s="19"/>
      <c r="F291" s="21" t="s">
        <v>634</v>
      </c>
      <c r="G291" s="28"/>
      <c r="H291" s="29">
        <v>321689.39</v>
      </c>
      <c r="I291" s="28"/>
      <c r="J291" s="28"/>
    </row>
    <row r="292" spans="1:10" x14ac:dyDescent="0.2">
      <c r="A292" s="28"/>
      <c r="B292" s="28"/>
      <c r="C292" s="28"/>
      <c r="D292" s="20"/>
      <c r="E292" s="19"/>
      <c r="F292" s="21" t="s">
        <v>635</v>
      </c>
      <c r="G292" s="28"/>
      <c r="H292" s="29">
        <v>1754104.61</v>
      </c>
      <c r="I292" s="28"/>
      <c r="J292" s="28"/>
    </row>
    <row r="293" spans="1:10" ht="189.75" customHeight="1" x14ac:dyDescent="0.2">
      <c r="A293" s="23" t="s">
        <v>629</v>
      </c>
      <c r="B293" s="24"/>
      <c r="C293" s="24"/>
      <c r="D293" s="24"/>
      <c r="E293" s="24"/>
      <c r="F293" s="24"/>
      <c r="G293" s="24"/>
      <c r="H293" s="24"/>
      <c r="I293" s="24"/>
      <c r="J293" s="24"/>
    </row>
  </sheetData>
  <mergeCells count="21">
    <mergeCell ref="A293:J293"/>
    <mergeCell ref="A6:J6"/>
    <mergeCell ref="E2:H2"/>
    <mergeCell ref="B3:D3"/>
    <mergeCell ref="H4:I4"/>
    <mergeCell ref="H5:I5"/>
    <mergeCell ref="A290:C290"/>
    <mergeCell ref="F290:G290"/>
    <mergeCell ref="H290:J290"/>
    <mergeCell ref="A291:C291"/>
    <mergeCell ref="F291:G291"/>
    <mergeCell ref="H291:J291"/>
    <mergeCell ref="A292:C292"/>
    <mergeCell ref="F292:G292"/>
    <mergeCell ref="H292:J292"/>
    <mergeCell ref="B1:D1"/>
    <mergeCell ref="E1:F1"/>
    <mergeCell ref="G1:H1"/>
    <mergeCell ref="I1:J1"/>
    <mergeCell ref="B2:D2"/>
    <mergeCell ref="I2:J2"/>
  </mergeCells>
  <printOptions horizontalCentered="1"/>
  <pageMargins left="0.51181102362204722" right="0.51181102362204722" top="0.98425196850393704" bottom="0.98425196850393704" header="0.51181102362204722" footer="0.51181102362204722"/>
  <pageSetup paperSize="9" scale="49"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A43D2C-FB12-45A0-BE5C-810C515D1389}">
  <ds:schemaRef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 ds:uri="1ea64a93-6986-4b63-9344-0dadc62a49c2"/>
    <ds:schemaRef ds:uri="8613ae1d-73e7-4133-af9d-b231b3807008"/>
    <ds:schemaRef ds:uri="http://schemas.microsoft.com/office/2006/metadata/properties"/>
  </ds:schemaRefs>
</ds:datastoreItem>
</file>

<file path=customXml/itemProps2.xml><?xml version="1.0" encoding="utf-8"?>
<ds:datastoreItem xmlns:ds="http://schemas.openxmlformats.org/officeDocument/2006/customXml" ds:itemID="{8FCE9E42-1BF7-46D9-8FBD-4FACEAB63703}">
  <ds:schemaRefs>
    <ds:schemaRef ds:uri="http://schemas.microsoft.com/sharepoint/v3/contenttype/forms"/>
  </ds:schemaRefs>
</ds:datastoreItem>
</file>

<file path=customXml/itemProps3.xml><?xml version="1.0" encoding="utf-8"?>
<ds:datastoreItem xmlns:ds="http://schemas.openxmlformats.org/officeDocument/2006/customXml" ds:itemID="{989CD421-6CD2-420D-B304-CAFD7830A2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3ae1d-73e7-4133-af9d-b231b3807008"/>
    <ds:schemaRef ds:uri="1ea64a93-6986-4b63-9344-0dadc62a4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2025-08-04T17:50:47Z</cp:lastPrinted>
  <dcterms:created xsi:type="dcterms:W3CDTF">2025-08-04T17:07:02Z</dcterms:created>
  <dcterms:modified xsi:type="dcterms:W3CDTF">2025-08-04T17:51:54Z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